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A60CD43C-E255-4FBA-9244-66614303890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38">'DC44'!$A$1:$AA$46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1">NMA!$A$1:$AA$46</definedName>
    <definedName name="_xlnm.Print_Area" localSheetId="39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3" i="20" l="1"/>
  <c r="Y42" i="2"/>
  <c r="Z42" i="2" s="1"/>
  <c r="Z42" i="3"/>
  <c r="Z42" i="4"/>
  <c r="Z42" i="7"/>
  <c r="Z42" i="8"/>
  <c r="Y42" i="8"/>
  <c r="Z42" i="9"/>
  <c r="Y42" i="9"/>
  <c r="Z42" i="10"/>
  <c r="Y42" i="10"/>
  <c r="Z42" i="11"/>
  <c r="Z42" i="12"/>
  <c r="Z42" i="13"/>
  <c r="Z42" i="14"/>
  <c r="Y42" i="14"/>
  <c r="Z42" i="15"/>
  <c r="Y42" i="15"/>
  <c r="Z42" i="16"/>
  <c r="Z42" i="17"/>
  <c r="Z42" i="18"/>
  <c r="Z42" i="19"/>
  <c r="Y42" i="19"/>
  <c r="Z42" i="20"/>
  <c r="Y42" i="20"/>
  <c r="Z42" i="21"/>
  <c r="Y42" i="21"/>
  <c r="Z42" i="22"/>
  <c r="Y42" i="22"/>
  <c r="Z42" i="23"/>
  <c r="Y42" i="23"/>
  <c r="Z42" i="24"/>
  <c r="Y42" i="24"/>
  <c r="Y42" i="25"/>
  <c r="Z42" i="25" s="1"/>
  <c r="Z42" i="26"/>
  <c r="Z42" i="27"/>
  <c r="Z42" i="28"/>
  <c r="Z42" i="29"/>
  <c r="Y42" i="29"/>
  <c r="Z42" i="30"/>
  <c r="Y42" i="30"/>
  <c r="Z42" i="31"/>
  <c r="Z42" i="32"/>
  <c r="Y42" i="32"/>
  <c r="Z42" i="33"/>
  <c r="Z42" i="34"/>
  <c r="Y42" i="34"/>
  <c r="Z42" i="35"/>
  <c r="Z42" i="36"/>
  <c r="Y42" i="36"/>
  <c r="Z42" i="37"/>
  <c r="Z42" i="38"/>
  <c r="Y42" i="39"/>
  <c r="Z42" i="39" s="1"/>
  <c r="Y42" i="40"/>
  <c r="Z42" i="40" s="1"/>
  <c r="W42" i="2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Z42" i="6" s="1"/>
  <c r="J42" i="6"/>
  <c r="W42" i="7"/>
  <c r="Y42" i="7" s="1"/>
  <c r="J42" i="7"/>
  <c r="W42" i="8"/>
  <c r="J42" i="8"/>
  <c r="W42" i="9"/>
  <c r="J42" i="9"/>
  <c r="W42" i="10"/>
  <c r="J42" i="10"/>
  <c r="W42" i="11"/>
  <c r="Y42" i="11" s="1"/>
  <c r="J42" i="11"/>
  <c r="W42" i="12"/>
  <c r="Y42" i="12" s="1"/>
  <c r="J42" i="12"/>
  <c r="W42" i="13"/>
  <c r="Y42" i="13" s="1"/>
  <c r="J42" i="13"/>
  <c r="W42" i="14"/>
  <c r="J42" i="14"/>
  <c r="W42" i="15"/>
  <c r="J42" i="15"/>
  <c r="W42" i="16"/>
  <c r="Y42" i="16" s="1"/>
  <c r="J42" i="16"/>
  <c r="W42" i="17"/>
  <c r="Y42" i="17" s="1"/>
  <c r="J42" i="17"/>
  <c r="W42" i="18"/>
  <c r="Y42" i="18" s="1"/>
  <c r="J42" i="18"/>
  <c r="W42" i="19"/>
  <c r="J42" i="19"/>
  <c r="W42" i="20"/>
  <c r="J42" i="20"/>
  <c r="W42" i="21"/>
  <c r="J42" i="21"/>
  <c r="W42" i="22"/>
  <c r="J42" i="22"/>
  <c r="W42" i="23"/>
  <c r="J42" i="23"/>
  <c r="W42" i="24"/>
  <c r="J42" i="24"/>
  <c r="W42" i="25"/>
  <c r="J42" i="25"/>
  <c r="W42" i="26"/>
  <c r="Y42" i="26" s="1"/>
  <c r="J42" i="26"/>
  <c r="W42" i="27"/>
  <c r="Y42" i="27" s="1"/>
  <c r="J42" i="27"/>
  <c r="W42" i="28"/>
  <c r="Y42" i="28" s="1"/>
  <c r="J42" i="28"/>
  <c r="W42" i="29"/>
  <c r="J42" i="29"/>
  <c r="W42" i="30"/>
  <c r="J42" i="30"/>
  <c r="W42" i="31"/>
  <c r="Y42" i="31" s="1"/>
  <c r="J42" i="31"/>
  <c r="W42" i="32"/>
  <c r="J42" i="32"/>
  <c r="W42" i="33"/>
  <c r="Y42" i="33" s="1"/>
  <c r="J42" i="33"/>
  <c r="W42" i="34"/>
  <c r="J42" i="34"/>
  <c r="W42" i="35"/>
  <c r="Y42" i="35" s="1"/>
  <c r="J42" i="35"/>
  <c r="W42" i="36"/>
  <c r="J42" i="36"/>
  <c r="W42" i="37"/>
  <c r="Y42" i="37" s="1"/>
  <c r="J42" i="37"/>
  <c r="W42" i="38"/>
  <c r="Y42" i="38" s="1"/>
  <c r="J42" i="38"/>
  <c r="W42" i="39"/>
  <c r="J42" i="39"/>
  <c r="W42" i="40"/>
  <c r="J42" i="40"/>
  <c r="W42" i="1"/>
  <c r="Y42" i="1" s="1"/>
  <c r="Z42" i="1" s="1"/>
  <c r="J42" i="1"/>
  <c r="J41" i="6"/>
  <c r="S41" i="7"/>
  <c r="O41" i="8"/>
  <c r="V41" i="9"/>
  <c r="D41" i="13"/>
  <c r="D43" i="13" s="1"/>
  <c r="M41" i="14"/>
  <c r="F41" i="14"/>
  <c r="F43" i="14" s="1"/>
  <c r="O41" i="15"/>
  <c r="D41" i="15"/>
  <c r="D43" i="15" s="1"/>
  <c r="R41" i="16"/>
  <c r="T41" i="17"/>
  <c r="Q41" i="17"/>
  <c r="I41" i="17"/>
  <c r="W41" i="18"/>
  <c r="V41" i="18"/>
  <c r="X41" i="19"/>
  <c r="AA41" i="20"/>
  <c r="D41" i="20"/>
  <c r="D43" i="20" s="1"/>
  <c r="Y41" i="21"/>
  <c r="V41" i="21"/>
  <c r="G41" i="21"/>
  <c r="G43" i="21" s="1"/>
  <c r="H42" i="21" s="1"/>
  <c r="C41" i="21"/>
  <c r="C43" i="21" s="1"/>
  <c r="X41" i="22"/>
  <c r="I41" i="22"/>
  <c r="E41" i="22"/>
  <c r="E43" i="22" s="1"/>
  <c r="K41" i="23"/>
  <c r="G41" i="23"/>
  <c r="G43" i="23" s="1"/>
  <c r="H42" i="23" s="1"/>
  <c r="D41" i="23"/>
  <c r="D43" i="23" s="1"/>
  <c r="N41" i="24"/>
  <c r="M41" i="24"/>
  <c r="J41" i="24"/>
  <c r="G41" i="24"/>
  <c r="G43" i="24" s="1"/>
  <c r="H42" i="24" s="1"/>
  <c r="Q41" i="25"/>
  <c r="P41" i="25"/>
  <c r="M41" i="25"/>
  <c r="F41" i="25"/>
  <c r="F43" i="25" s="1"/>
  <c r="S41" i="26"/>
  <c r="R41" i="26"/>
  <c r="O41" i="26"/>
  <c r="U41" i="27"/>
  <c r="T41" i="27"/>
  <c r="Q41" i="27"/>
  <c r="I41" i="27"/>
  <c r="W41" i="28"/>
  <c r="V41" i="28"/>
  <c r="S41" i="28"/>
  <c r="X41" i="29"/>
  <c r="V41" i="29"/>
  <c r="X41" i="30"/>
  <c r="D41" i="30"/>
  <c r="D43" i="30" s="1"/>
  <c r="AA41" i="31"/>
  <c r="AA43" i="31" s="1"/>
  <c r="D41" i="31"/>
  <c r="D43" i="31" s="1"/>
  <c r="V41" i="32"/>
  <c r="K41" i="32"/>
  <c r="G41" i="32"/>
  <c r="G43" i="32" s="1"/>
  <c r="H42" i="32" s="1"/>
  <c r="H43" i="32" s="1"/>
  <c r="I42" i="32" s="1"/>
  <c r="X41" i="33"/>
  <c r="K41" i="33"/>
  <c r="AA41" i="34"/>
  <c r="AA43" i="34" s="1"/>
  <c r="V41" i="34"/>
  <c r="M41" i="34"/>
  <c r="O41" i="35"/>
  <c r="N41" i="35"/>
  <c r="G41" i="35"/>
  <c r="G43" i="35" s="1"/>
  <c r="H42" i="35" s="1"/>
  <c r="H43" i="35" s="1"/>
  <c r="I42" i="35" s="1"/>
  <c r="F41" i="35"/>
  <c r="F43" i="35" s="1"/>
  <c r="T41" i="36"/>
  <c r="P41" i="36"/>
  <c r="I41" i="36"/>
  <c r="S41" i="37"/>
  <c r="K41" i="37"/>
  <c r="C41" i="37"/>
  <c r="C43" i="37" s="1"/>
  <c r="U41" i="38"/>
  <c r="X41" i="39"/>
  <c r="U41" i="39"/>
  <c r="AA41" i="40"/>
  <c r="AA43" i="40" s="1"/>
  <c r="R41" i="40"/>
  <c r="P41" i="40"/>
  <c r="U41" i="1"/>
  <c r="T41" i="1"/>
  <c r="K41" i="1"/>
  <c r="AA39" i="2"/>
  <c r="AA41" i="2" s="1"/>
  <c r="AA43" i="2" s="1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K41" i="2" s="1"/>
  <c r="J39" i="2"/>
  <c r="I39" i="2"/>
  <c r="H39" i="2"/>
  <c r="H41" i="2" s="1"/>
  <c r="G39" i="2"/>
  <c r="F39" i="2"/>
  <c r="E39" i="2"/>
  <c r="D39" i="2"/>
  <c r="D41" i="2" s="1"/>
  <c r="D43" i="2" s="1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M41" i="3" s="1"/>
  <c r="L39" i="3"/>
  <c r="K39" i="3"/>
  <c r="J39" i="3"/>
  <c r="J41" i="3" s="1"/>
  <c r="I39" i="3"/>
  <c r="H39" i="3"/>
  <c r="G39" i="3"/>
  <c r="F39" i="3"/>
  <c r="F41" i="3" s="1"/>
  <c r="F43" i="3" s="1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O41" i="4" s="1"/>
  <c r="N39" i="4"/>
  <c r="M39" i="4"/>
  <c r="L39" i="4"/>
  <c r="L41" i="4" s="1"/>
  <c r="K39" i="4"/>
  <c r="J39" i="4"/>
  <c r="I39" i="4"/>
  <c r="H39" i="4"/>
  <c r="H41" i="4" s="1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P41" i="5" s="1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R41" i="6" s="1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T41" i="7" s="1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W41" i="8" s="1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Y41" i="9" s="1"/>
  <c r="Y43" i="9" s="1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C41" i="9" s="1"/>
  <c r="C43" i="9" s="1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E41" i="10" s="1"/>
  <c r="E43" i="10" s="1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G41" i="11" s="1"/>
  <c r="G43" i="11" s="1"/>
  <c r="H42" i="11" s="1"/>
  <c r="H43" i="11" s="1"/>
  <c r="I42" i="11" s="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I41" i="12" s="1"/>
  <c r="H39" i="12"/>
  <c r="G39" i="12"/>
  <c r="F39" i="12"/>
  <c r="E39" i="12"/>
  <c r="D39" i="12"/>
  <c r="C39" i="12"/>
  <c r="AA39" i="13"/>
  <c r="Z39" i="13"/>
  <c r="Y39" i="13"/>
  <c r="X39" i="13"/>
  <c r="W39" i="13"/>
  <c r="V39" i="13"/>
  <c r="V41" i="13" s="1"/>
  <c r="U39" i="13"/>
  <c r="T39" i="13"/>
  <c r="S39" i="13"/>
  <c r="R39" i="13"/>
  <c r="Q39" i="13"/>
  <c r="P39" i="13"/>
  <c r="O39" i="13"/>
  <c r="N39" i="13"/>
  <c r="M39" i="13"/>
  <c r="L39" i="13"/>
  <c r="L41" i="13" s="1"/>
  <c r="K39" i="13"/>
  <c r="K41" i="13" s="1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N41" i="14" s="1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P41" i="15" s="1"/>
  <c r="O39" i="15"/>
  <c r="N39" i="15"/>
  <c r="M39" i="15"/>
  <c r="L39" i="15"/>
  <c r="K39" i="15"/>
  <c r="J39" i="15"/>
  <c r="I39" i="15"/>
  <c r="H39" i="15"/>
  <c r="H41" i="15" s="1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S41" i="16" s="1"/>
  <c r="R39" i="16"/>
  <c r="Q39" i="16"/>
  <c r="P39" i="16"/>
  <c r="O39" i="16"/>
  <c r="N39" i="16"/>
  <c r="M39" i="16"/>
  <c r="L39" i="16"/>
  <c r="K39" i="16"/>
  <c r="K41" i="16" s="1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U41" i="17" s="1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Y41" i="19" s="1"/>
  <c r="Y43" i="19" s="1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C41" i="19" s="1"/>
  <c r="C43" i="19" s="1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E41" i="20" s="1"/>
  <c r="E43" i="20" s="1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AA41" i="23" s="1"/>
  <c r="AA43" i="23" s="1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L41" i="23" s="1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O41" i="24" s="1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D41" i="28" s="1"/>
  <c r="D43" i="28" s="1"/>
  <c r="C39" i="28"/>
  <c r="AA39" i="29"/>
  <c r="Y39" i="29"/>
  <c r="X39" i="29"/>
  <c r="Z39" i="29" s="1"/>
  <c r="W39" i="29"/>
  <c r="V39" i="29"/>
  <c r="U39" i="29"/>
  <c r="U41" i="29" s="1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C41" i="31" s="1"/>
  <c r="C43" i="31" s="1"/>
  <c r="AA39" i="32"/>
  <c r="Y39" i="32"/>
  <c r="X39" i="32"/>
  <c r="Z39" i="32" s="1"/>
  <c r="W39" i="32"/>
  <c r="V39" i="32"/>
  <c r="U39" i="32"/>
  <c r="U41" i="32" s="1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H41" i="33" s="1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Q41" i="34" s="1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T41" i="35" s="1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E41" i="40" s="1"/>
  <c r="E43" i="40" s="1"/>
  <c r="D39" i="40"/>
  <c r="C39" i="40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G41" i="1" s="1"/>
  <c r="G43" i="1" s="1"/>
  <c r="H42" i="1" s="1"/>
  <c r="F39" i="1"/>
  <c r="E39" i="1"/>
  <c r="D39" i="1"/>
  <c r="C39" i="1"/>
  <c r="AA30" i="2"/>
  <c r="Y30" i="2"/>
  <c r="X30" i="2"/>
  <c r="Z30" i="2" s="1"/>
  <c r="W30" i="2"/>
  <c r="W41" i="2" s="1"/>
  <c r="V30" i="2"/>
  <c r="U30" i="2"/>
  <c r="T30" i="2"/>
  <c r="S30" i="2"/>
  <c r="R30" i="2"/>
  <c r="Q30" i="2"/>
  <c r="P30" i="2"/>
  <c r="O30" i="2"/>
  <c r="N30" i="2"/>
  <c r="M30" i="2"/>
  <c r="L30" i="2"/>
  <c r="L41" i="2" s="1"/>
  <c r="K30" i="2"/>
  <c r="J30" i="2"/>
  <c r="I30" i="2"/>
  <c r="H30" i="2"/>
  <c r="G30" i="2"/>
  <c r="F30" i="2"/>
  <c r="E30" i="2"/>
  <c r="D30" i="2"/>
  <c r="C30" i="2"/>
  <c r="AA30" i="3"/>
  <c r="Y30" i="3"/>
  <c r="Y41" i="3" s="1"/>
  <c r="Y43" i="3" s="1"/>
  <c r="X30" i="3"/>
  <c r="Z30" i="3" s="1"/>
  <c r="W30" i="3"/>
  <c r="V30" i="3"/>
  <c r="U30" i="3"/>
  <c r="U41" i="3" s="1"/>
  <c r="T30" i="3"/>
  <c r="S30" i="3"/>
  <c r="R30" i="3"/>
  <c r="Q30" i="3"/>
  <c r="P30" i="3"/>
  <c r="O30" i="3"/>
  <c r="N30" i="3"/>
  <c r="N41" i="3" s="1"/>
  <c r="M30" i="3"/>
  <c r="L30" i="3"/>
  <c r="K30" i="3"/>
  <c r="J30" i="3"/>
  <c r="I30" i="3"/>
  <c r="H30" i="3"/>
  <c r="G30" i="3"/>
  <c r="F30" i="3"/>
  <c r="E30" i="3"/>
  <c r="D30" i="3"/>
  <c r="C30" i="3"/>
  <c r="C41" i="3" s="1"/>
  <c r="C43" i="3" s="1"/>
  <c r="AA30" i="4"/>
  <c r="Y30" i="4"/>
  <c r="X30" i="4"/>
  <c r="Z30" i="4" s="1"/>
  <c r="W30" i="4"/>
  <c r="V30" i="4"/>
  <c r="U30" i="4"/>
  <c r="T30" i="4"/>
  <c r="S30" i="4"/>
  <c r="R30" i="4"/>
  <c r="Q30" i="4"/>
  <c r="P30" i="4"/>
  <c r="P41" i="4" s="1"/>
  <c r="O30" i="4"/>
  <c r="N30" i="4"/>
  <c r="M30" i="4"/>
  <c r="L30" i="4"/>
  <c r="K30" i="4"/>
  <c r="J30" i="4"/>
  <c r="I30" i="4"/>
  <c r="I41" i="4" s="1"/>
  <c r="H30" i="4"/>
  <c r="G30" i="4"/>
  <c r="F30" i="4"/>
  <c r="E30" i="4"/>
  <c r="E41" i="4" s="1"/>
  <c r="E43" i="4" s="1"/>
  <c r="D30" i="4"/>
  <c r="C30" i="4"/>
  <c r="AA30" i="5"/>
  <c r="Y30" i="5"/>
  <c r="Z30" i="5" s="1"/>
  <c r="X30" i="5"/>
  <c r="W30" i="5"/>
  <c r="V30" i="5"/>
  <c r="U30" i="5"/>
  <c r="T30" i="5"/>
  <c r="S30" i="5"/>
  <c r="S41" i="5" s="1"/>
  <c r="R30" i="5"/>
  <c r="R41" i="5" s="1"/>
  <c r="Q30" i="5"/>
  <c r="P30" i="5"/>
  <c r="O30" i="5"/>
  <c r="O41" i="5" s="1"/>
  <c r="N30" i="5"/>
  <c r="M30" i="5"/>
  <c r="L30" i="5"/>
  <c r="K30" i="5"/>
  <c r="K41" i="5" s="1"/>
  <c r="J30" i="5"/>
  <c r="I30" i="5"/>
  <c r="H30" i="5"/>
  <c r="H41" i="5" s="1"/>
  <c r="G30" i="5"/>
  <c r="F30" i="5"/>
  <c r="E30" i="5"/>
  <c r="D30" i="5"/>
  <c r="C30" i="5"/>
  <c r="AA30" i="6"/>
  <c r="Y30" i="6"/>
  <c r="X30" i="6"/>
  <c r="W30" i="6"/>
  <c r="V30" i="6"/>
  <c r="U30" i="6"/>
  <c r="U41" i="6" s="1"/>
  <c r="T30" i="6"/>
  <c r="T41" i="6" s="1"/>
  <c r="S30" i="6"/>
  <c r="R30" i="6"/>
  <c r="Q30" i="6"/>
  <c r="Q41" i="6" s="1"/>
  <c r="P30" i="6"/>
  <c r="O30" i="6"/>
  <c r="N30" i="6"/>
  <c r="N41" i="6" s="1"/>
  <c r="M30" i="6"/>
  <c r="M41" i="6" s="1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V41" i="7" s="1"/>
  <c r="U30" i="7"/>
  <c r="T30" i="7"/>
  <c r="S30" i="7"/>
  <c r="R30" i="7"/>
  <c r="Q30" i="7"/>
  <c r="P30" i="7"/>
  <c r="O30" i="7"/>
  <c r="O41" i="7" s="1"/>
  <c r="N30" i="7"/>
  <c r="M30" i="7"/>
  <c r="L30" i="7"/>
  <c r="L41" i="7" s="1"/>
  <c r="K30" i="7"/>
  <c r="J30" i="7"/>
  <c r="I30" i="7"/>
  <c r="H30" i="7"/>
  <c r="G30" i="7"/>
  <c r="F30" i="7"/>
  <c r="E30" i="7"/>
  <c r="D30" i="7"/>
  <c r="C30" i="7"/>
  <c r="AA30" i="8"/>
  <c r="Y30" i="8"/>
  <c r="Y41" i="8" s="1"/>
  <c r="Y43" i="8" s="1"/>
  <c r="X30" i="8"/>
  <c r="W30" i="8"/>
  <c r="V30" i="8"/>
  <c r="V41" i="8" s="1"/>
  <c r="U30" i="8"/>
  <c r="T30" i="8"/>
  <c r="S30" i="8"/>
  <c r="R30" i="8"/>
  <c r="R41" i="8" s="1"/>
  <c r="Q30" i="8"/>
  <c r="P30" i="8"/>
  <c r="O30" i="8"/>
  <c r="N30" i="8"/>
  <c r="M30" i="8"/>
  <c r="L30" i="8"/>
  <c r="K30" i="8"/>
  <c r="J30" i="8"/>
  <c r="J41" i="8" s="1"/>
  <c r="I30" i="8"/>
  <c r="H30" i="8"/>
  <c r="G30" i="8"/>
  <c r="F30" i="8"/>
  <c r="E30" i="8"/>
  <c r="D30" i="8"/>
  <c r="C30" i="8"/>
  <c r="C41" i="8" s="1"/>
  <c r="C43" i="8" s="1"/>
  <c r="AA30" i="9"/>
  <c r="Y30" i="9"/>
  <c r="X30" i="9"/>
  <c r="Z30" i="9" s="1"/>
  <c r="W30" i="9"/>
  <c r="V30" i="9"/>
  <c r="U30" i="9"/>
  <c r="U41" i="9" s="1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F41" i="9" s="1"/>
  <c r="F43" i="9" s="1"/>
  <c r="E30" i="9"/>
  <c r="E41" i="9" s="1"/>
  <c r="E43" i="9" s="1"/>
  <c r="D30" i="9"/>
  <c r="C30" i="9"/>
  <c r="AA30" i="10"/>
  <c r="AA41" i="10" s="1"/>
  <c r="AA43" i="10" s="1"/>
  <c r="Y30" i="10"/>
  <c r="X30" i="10"/>
  <c r="Z30" i="10" s="1"/>
  <c r="W30" i="10"/>
  <c r="W41" i="10" s="1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H41" i="10" s="1"/>
  <c r="G30" i="10"/>
  <c r="G41" i="10" s="1"/>
  <c r="G43" i="10" s="1"/>
  <c r="H42" i="10" s="1"/>
  <c r="H43" i="10" s="1"/>
  <c r="I42" i="10" s="1"/>
  <c r="F30" i="10"/>
  <c r="E30" i="10"/>
  <c r="D30" i="10"/>
  <c r="D41" i="10" s="1"/>
  <c r="D43" i="10" s="1"/>
  <c r="C30" i="10"/>
  <c r="AA30" i="11"/>
  <c r="Y30" i="11"/>
  <c r="Y41" i="11" s="1"/>
  <c r="Y43" i="11" s="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J41" i="11" s="1"/>
  <c r="I30" i="11"/>
  <c r="I41" i="11" s="1"/>
  <c r="H30" i="11"/>
  <c r="G30" i="11"/>
  <c r="F30" i="11"/>
  <c r="F41" i="11" s="1"/>
  <c r="F43" i="11" s="1"/>
  <c r="E30" i="11"/>
  <c r="D30" i="11"/>
  <c r="C30" i="11"/>
  <c r="C41" i="11" s="1"/>
  <c r="C43" i="11" s="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L41" i="12" s="1"/>
  <c r="K30" i="12"/>
  <c r="K41" i="12" s="1"/>
  <c r="J30" i="12"/>
  <c r="I30" i="12"/>
  <c r="H30" i="12"/>
  <c r="H41" i="12" s="1"/>
  <c r="G30" i="12"/>
  <c r="F30" i="12"/>
  <c r="E30" i="12"/>
  <c r="D30" i="12"/>
  <c r="C30" i="12"/>
  <c r="AA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N41" i="13" s="1"/>
  <c r="M30" i="13"/>
  <c r="L30" i="13"/>
  <c r="K30" i="13"/>
  <c r="J30" i="13"/>
  <c r="J41" i="13" s="1"/>
  <c r="I30" i="13"/>
  <c r="H30" i="13"/>
  <c r="G30" i="13"/>
  <c r="G41" i="13" s="1"/>
  <c r="G43" i="13" s="1"/>
  <c r="H42" i="13" s="1"/>
  <c r="H43" i="13" s="1"/>
  <c r="I42" i="13" s="1"/>
  <c r="I43" i="13" s="1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P41" i="14" s="1"/>
  <c r="O30" i="14"/>
  <c r="N30" i="14"/>
  <c r="M30" i="14"/>
  <c r="L30" i="14"/>
  <c r="L41" i="14" s="1"/>
  <c r="K30" i="14"/>
  <c r="J30" i="14"/>
  <c r="I30" i="14"/>
  <c r="I41" i="14" s="1"/>
  <c r="H30" i="14"/>
  <c r="G30" i="14"/>
  <c r="F30" i="14"/>
  <c r="E30" i="14"/>
  <c r="D30" i="14"/>
  <c r="C30" i="14"/>
  <c r="AA30" i="15"/>
  <c r="Y30" i="15"/>
  <c r="X30" i="15"/>
  <c r="W30" i="15"/>
  <c r="V30" i="15"/>
  <c r="U30" i="15"/>
  <c r="T30" i="15"/>
  <c r="S30" i="15"/>
  <c r="R30" i="15"/>
  <c r="R41" i="15" s="1"/>
  <c r="Q30" i="15"/>
  <c r="P30" i="15"/>
  <c r="O30" i="15"/>
  <c r="N30" i="15"/>
  <c r="N41" i="15" s="1"/>
  <c r="M30" i="15"/>
  <c r="L30" i="15"/>
  <c r="K30" i="15"/>
  <c r="K41" i="15" s="1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U41" i="16" s="1"/>
  <c r="T30" i="16"/>
  <c r="S30" i="16"/>
  <c r="R30" i="16"/>
  <c r="Q30" i="16"/>
  <c r="Q41" i="16" s="1"/>
  <c r="P30" i="16"/>
  <c r="O30" i="16"/>
  <c r="N30" i="16"/>
  <c r="N41" i="16" s="1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W41" i="17" s="1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AA41" i="18" s="1"/>
  <c r="AA43" i="18" s="1"/>
  <c r="Y30" i="18"/>
  <c r="Y41" i="18" s="1"/>
  <c r="Y43" i="18" s="1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D41" i="18" s="1"/>
  <c r="D43" i="18" s="1"/>
  <c r="C30" i="18"/>
  <c r="C41" i="18" s="1"/>
  <c r="C43" i="18" s="1"/>
  <c r="AA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F41" i="19" s="1"/>
  <c r="F43" i="19" s="1"/>
  <c r="E30" i="19"/>
  <c r="E41" i="19" s="1"/>
  <c r="E43" i="19" s="1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H41" i="20" s="1"/>
  <c r="G30" i="20"/>
  <c r="G41" i="20" s="1"/>
  <c r="G43" i="20" s="1"/>
  <c r="H42" i="20" s="1"/>
  <c r="H43" i="20" s="1"/>
  <c r="I42" i="20" s="1"/>
  <c r="I43" i="20" s="1"/>
  <c r="F30" i="20"/>
  <c r="E30" i="20"/>
  <c r="D30" i="20"/>
  <c r="C30" i="20"/>
  <c r="AA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J41" i="21" s="1"/>
  <c r="I30" i="21"/>
  <c r="H30" i="21"/>
  <c r="H41" i="21" s="1"/>
  <c r="G30" i="21"/>
  <c r="F30" i="21"/>
  <c r="E30" i="21"/>
  <c r="D30" i="21"/>
  <c r="C30" i="21"/>
  <c r="AA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L41" i="22" s="1"/>
  <c r="K30" i="22"/>
  <c r="J30" i="22"/>
  <c r="J41" i="22" s="1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N41" i="23" s="1"/>
  <c r="M30" i="23"/>
  <c r="L30" i="23"/>
  <c r="K30" i="23"/>
  <c r="J30" i="23"/>
  <c r="J41" i="23" s="1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Q41" i="24" s="1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T41" i="25" s="1"/>
  <c r="S30" i="25"/>
  <c r="R30" i="25"/>
  <c r="R41" i="25" s="1"/>
  <c r="Q30" i="25"/>
  <c r="P30" i="25"/>
  <c r="O30" i="25"/>
  <c r="N30" i="25"/>
  <c r="M30" i="25"/>
  <c r="L30" i="25"/>
  <c r="K30" i="25"/>
  <c r="J30" i="25"/>
  <c r="J41" i="25" s="1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V41" i="26" s="1"/>
  <c r="U30" i="26"/>
  <c r="T30" i="26"/>
  <c r="T41" i="26" s="1"/>
  <c r="S30" i="26"/>
  <c r="R30" i="26"/>
  <c r="Q30" i="26"/>
  <c r="P30" i="26"/>
  <c r="O30" i="26"/>
  <c r="N30" i="26"/>
  <c r="M30" i="26"/>
  <c r="L30" i="26"/>
  <c r="L41" i="26" s="1"/>
  <c r="K30" i="26"/>
  <c r="J30" i="26"/>
  <c r="I30" i="26"/>
  <c r="H30" i="26"/>
  <c r="G30" i="26"/>
  <c r="F30" i="26"/>
  <c r="E30" i="26"/>
  <c r="D30" i="26"/>
  <c r="C30" i="26"/>
  <c r="AA30" i="27"/>
  <c r="Y30" i="27"/>
  <c r="X30" i="27"/>
  <c r="W30" i="27"/>
  <c r="V30" i="27"/>
  <c r="V41" i="27" s="1"/>
  <c r="U30" i="27"/>
  <c r="T30" i="27"/>
  <c r="S30" i="27"/>
  <c r="R30" i="27"/>
  <c r="Q30" i="27"/>
  <c r="P30" i="27"/>
  <c r="O30" i="27"/>
  <c r="N30" i="27"/>
  <c r="N41" i="27" s="1"/>
  <c r="M30" i="27"/>
  <c r="L30" i="27"/>
  <c r="K30" i="27"/>
  <c r="J30" i="27"/>
  <c r="I30" i="27"/>
  <c r="H30" i="27"/>
  <c r="G30" i="27"/>
  <c r="F30" i="27"/>
  <c r="E30" i="27"/>
  <c r="D30" i="27"/>
  <c r="C30" i="27"/>
  <c r="AA30" i="28"/>
  <c r="AA41" i="28" s="1"/>
  <c r="AA43" i="28" s="1"/>
  <c r="Y30" i="28"/>
  <c r="X30" i="28"/>
  <c r="Z30" i="28" s="1"/>
  <c r="W30" i="28"/>
  <c r="V30" i="28"/>
  <c r="U30" i="28"/>
  <c r="T30" i="28"/>
  <c r="S30" i="28"/>
  <c r="R30" i="28"/>
  <c r="Q30" i="28"/>
  <c r="P30" i="28"/>
  <c r="P41" i="28" s="1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AA41" i="29" s="1"/>
  <c r="AA43" i="29" s="1"/>
  <c r="Y30" i="29"/>
  <c r="Z30" i="29" s="1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E41" i="29" s="1"/>
  <c r="E43" i="29" s="1"/>
  <c r="D30" i="29"/>
  <c r="D41" i="29" s="1"/>
  <c r="D43" i="29" s="1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G41" i="30" s="1"/>
  <c r="G43" i="30" s="1"/>
  <c r="H42" i="30" s="1"/>
  <c r="F30" i="30"/>
  <c r="F41" i="30" s="1"/>
  <c r="F43" i="30" s="1"/>
  <c r="E30" i="30"/>
  <c r="D30" i="30"/>
  <c r="C30" i="30"/>
  <c r="AA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I41" i="31" s="1"/>
  <c r="H30" i="31"/>
  <c r="H41" i="31" s="1"/>
  <c r="G30" i="31"/>
  <c r="F30" i="31"/>
  <c r="E30" i="31"/>
  <c r="D30" i="31"/>
  <c r="C30" i="31"/>
  <c r="AA30" i="32"/>
  <c r="Y30" i="32"/>
  <c r="Z30" i="32" s="1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L41" i="32" s="1"/>
  <c r="K30" i="32"/>
  <c r="J30" i="32"/>
  <c r="I30" i="32"/>
  <c r="H30" i="32"/>
  <c r="G30" i="32"/>
  <c r="F30" i="32"/>
  <c r="E30" i="32"/>
  <c r="D30" i="32"/>
  <c r="C30" i="32"/>
  <c r="AA30" i="33"/>
  <c r="Y30" i="33"/>
  <c r="X30" i="33"/>
  <c r="W30" i="33"/>
  <c r="V30" i="33"/>
  <c r="U30" i="33"/>
  <c r="T30" i="33"/>
  <c r="S30" i="33"/>
  <c r="R30" i="33"/>
  <c r="Q30" i="33"/>
  <c r="Q41" i="33" s="1"/>
  <c r="P30" i="33"/>
  <c r="O30" i="33"/>
  <c r="O41" i="33" s="1"/>
  <c r="N30" i="33"/>
  <c r="N41" i="33" s="1"/>
  <c r="M30" i="33"/>
  <c r="L30" i="33"/>
  <c r="K30" i="33"/>
  <c r="J30" i="33"/>
  <c r="J41" i="33" s="1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S41" i="34" s="1"/>
  <c r="R30" i="34"/>
  <c r="Q30" i="34"/>
  <c r="P30" i="34"/>
  <c r="P41" i="34" s="1"/>
  <c r="O30" i="34"/>
  <c r="N30" i="34"/>
  <c r="M30" i="34"/>
  <c r="L30" i="34"/>
  <c r="L41" i="34" s="1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U41" i="35" s="1"/>
  <c r="T30" i="35"/>
  <c r="S30" i="35"/>
  <c r="S41" i="35" s="1"/>
  <c r="R30" i="35"/>
  <c r="R41" i="35" s="1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Z30" i="36"/>
  <c r="Y30" i="36"/>
  <c r="X30" i="36"/>
  <c r="W30" i="36"/>
  <c r="W41" i="36" s="1"/>
  <c r="V30" i="36"/>
  <c r="U30" i="36"/>
  <c r="U41" i="36" s="1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X41" i="37" s="1"/>
  <c r="W30" i="37"/>
  <c r="W41" i="37" s="1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J41" i="37" s="1"/>
  <c r="I30" i="37"/>
  <c r="H30" i="37"/>
  <c r="G30" i="37"/>
  <c r="G41" i="37" s="1"/>
  <c r="G43" i="37" s="1"/>
  <c r="H42" i="37" s="1"/>
  <c r="H43" i="37" s="1"/>
  <c r="I42" i="37" s="1"/>
  <c r="I43" i="37" s="1"/>
  <c r="F30" i="37"/>
  <c r="E30" i="37"/>
  <c r="D30" i="37"/>
  <c r="D41" i="37" s="1"/>
  <c r="D43" i="37" s="1"/>
  <c r="C30" i="37"/>
  <c r="AA30" i="38"/>
  <c r="AA41" i="38" s="1"/>
  <c r="AA43" i="38" s="1"/>
  <c r="Y30" i="38"/>
  <c r="Y41" i="38" s="1"/>
  <c r="Y43" i="38" s="1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F41" i="38" s="1"/>
  <c r="F43" i="38" s="1"/>
  <c r="E30" i="38"/>
  <c r="D30" i="38"/>
  <c r="D41" i="38" s="1"/>
  <c r="D43" i="38" s="1"/>
  <c r="C30" i="38"/>
  <c r="C41" i="38" s="1"/>
  <c r="C43" i="38" s="1"/>
  <c r="AA30" i="39"/>
  <c r="Z30" i="39"/>
  <c r="Y30" i="39"/>
  <c r="X30" i="39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G41" i="39" s="1"/>
  <c r="G43" i="39" s="1"/>
  <c r="H42" i="39" s="1"/>
  <c r="H43" i="39" s="1"/>
  <c r="I42" i="39" s="1"/>
  <c r="I43" i="39" s="1"/>
  <c r="F30" i="39"/>
  <c r="F41" i="39" s="1"/>
  <c r="F43" i="39" s="1"/>
  <c r="E30" i="39"/>
  <c r="D30" i="39"/>
  <c r="C30" i="39"/>
  <c r="AA30" i="40"/>
  <c r="Y30" i="40"/>
  <c r="X30" i="40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J41" i="40" s="1"/>
  <c r="I30" i="40"/>
  <c r="I41" i="40" s="1"/>
  <c r="H30" i="40"/>
  <c r="G30" i="40"/>
  <c r="F30" i="40"/>
  <c r="E30" i="40"/>
  <c r="D30" i="40"/>
  <c r="C30" i="40"/>
  <c r="AA30" i="1"/>
  <c r="AA41" i="1" s="1"/>
  <c r="AA43" i="1" s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N41" i="1" s="1"/>
  <c r="M30" i="1"/>
  <c r="L30" i="1"/>
  <c r="L41" i="1" s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M17" i="2"/>
  <c r="L17" i="2"/>
  <c r="K17" i="2"/>
  <c r="J17" i="2"/>
  <c r="J41" i="2" s="1"/>
  <c r="I17" i="2"/>
  <c r="H17" i="2"/>
  <c r="G17" i="2"/>
  <c r="G41" i="2" s="1"/>
  <c r="G43" i="2" s="1"/>
  <c r="H42" i="2" s="1"/>
  <c r="H43" i="2" s="1"/>
  <c r="I42" i="2" s="1"/>
  <c r="F17" i="2"/>
  <c r="E17" i="2"/>
  <c r="E41" i="2" s="1"/>
  <c r="E43" i="2" s="1"/>
  <c r="D17" i="2"/>
  <c r="C17" i="2"/>
  <c r="C41" i="2" s="1"/>
  <c r="C43" i="2" s="1"/>
  <c r="AA17" i="3"/>
  <c r="Y17" i="3"/>
  <c r="X17" i="3"/>
  <c r="W17" i="3"/>
  <c r="W41" i="3" s="1"/>
  <c r="V17" i="3"/>
  <c r="V41" i="3" s="1"/>
  <c r="U17" i="3"/>
  <c r="T17" i="3"/>
  <c r="T41" i="3" s="1"/>
  <c r="S17" i="3"/>
  <c r="S41" i="3" s="1"/>
  <c r="R17" i="3"/>
  <c r="R41" i="3" s="1"/>
  <c r="Q17" i="3"/>
  <c r="Q41" i="3" s="1"/>
  <c r="P17" i="3"/>
  <c r="O17" i="3"/>
  <c r="N17" i="3"/>
  <c r="M17" i="3"/>
  <c r="L17" i="3"/>
  <c r="L41" i="3" s="1"/>
  <c r="K17" i="3"/>
  <c r="J17" i="3"/>
  <c r="I17" i="3"/>
  <c r="I41" i="3" s="1"/>
  <c r="H17" i="3"/>
  <c r="G17" i="3"/>
  <c r="G41" i="3" s="1"/>
  <c r="G43" i="3" s="1"/>
  <c r="H42" i="3" s="1"/>
  <c r="F17" i="3"/>
  <c r="E17" i="3"/>
  <c r="E41" i="3" s="1"/>
  <c r="E43" i="3" s="1"/>
  <c r="D17" i="3"/>
  <c r="C17" i="3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Q17" i="4"/>
  <c r="P17" i="4"/>
  <c r="O17" i="4"/>
  <c r="N17" i="4"/>
  <c r="N41" i="4" s="1"/>
  <c r="M17" i="4"/>
  <c r="L17" i="4"/>
  <c r="K17" i="4"/>
  <c r="K41" i="4" s="1"/>
  <c r="J17" i="4"/>
  <c r="I17" i="4"/>
  <c r="H17" i="4"/>
  <c r="G17" i="4"/>
  <c r="G41" i="4" s="1"/>
  <c r="G43" i="4" s="1"/>
  <c r="H42" i="4" s="1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X41" i="5" s="1"/>
  <c r="X43" i="5" s="1"/>
  <c r="W17" i="5"/>
  <c r="W41" i="5" s="1"/>
  <c r="V17" i="5"/>
  <c r="V41" i="5" s="1"/>
  <c r="U17" i="5"/>
  <c r="T17" i="5"/>
  <c r="T41" i="5" s="1"/>
  <c r="S17" i="5"/>
  <c r="R17" i="5"/>
  <c r="Q17" i="5"/>
  <c r="Q41" i="5" s="1"/>
  <c r="P17" i="5"/>
  <c r="O17" i="5"/>
  <c r="N17" i="5"/>
  <c r="N41" i="5" s="1"/>
  <c r="M17" i="5"/>
  <c r="M41" i="5" s="1"/>
  <c r="L17" i="5"/>
  <c r="L41" i="5" s="1"/>
  <c r="K17" i="5"/>
  <c r="J17" i="5"/>
  <c r="J41" i="5" s="1"/>
  <c r="I17" i="5"/>
  <c r="I41" i="5" s="1"/>
  <c r="H17" i="5"/>
  <c r="G17" i="5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Z17" i="6" s="1"/>
  <c r="W17" i="6"/>
  <c r="V17" i="6"/>
  <c r="V41" i="6" s="1"/>
  <c r="U17" i="6"/>
  <c r="T17" i="6"/>
  <c r="S17" i="6"/>
  <c r="S41" i="6" s="1"/>
  <c r="R17" i="6"/>
  <c r="Q17" i="6"/>
  <c r="P17" i="6"/>
  <c r="P41" i="6" s="1"/>
  <c r="O17" i="6"/>
  <c r="O41" i="6" s="1"/>
  <c r="N17" i="6"/>
  <c r="M17" i="6"/>
  <c r="L17" i="6"/>
  <c r="L41" i="6" s="1"/>
  <c r="K17" i="6"/>
  <c r="K41" i="6" s="1"/>
  <c r="J17" i="6"/>
  <c r="I17" i="6"/>
  <c r="H17" i="6"/>
  <c r="H41" i="6" s="1"/>
  <c r="G17" i="6"/>
  <c r="G41" i="6" s="1"/>
  <c r="G43" i="6" s="1"/>
  <c r="H42" i="6" s="1"/>
  <c r="H43" i="6" s="1"/>
  <c r="I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X41" i="7" s="1"/>
  <c r="X43" i="7" s="1"/>
  <c r="W17" i="7"/>
  <c r="V17" i="7"/>
  <c r="U17" i="7"/>
  <c r="U41" i="7" s="1"/>
  <c r="T17" i="7"/>
  <c r="S17" i="7"/>
  <c r="R17" i="7"/>
  <c r="R41" i="7" s="1"/>
  <c r="Q17" i="7"/>
  <c r="Q41" i="7" s="1"/>
  <c r="P17" i="7"/>
  <c r="P41" i="7" s="1"/>
  <c r="O17" i="7"/>
  <c r="N17" i="7"/>
  <c r="N41" i="7" s="1"/>
  <c r="M17" i="7"/>
  <c r="L17" i="7"/>
  <c r="K17" i="7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AA17" i="8"/>
  <c r="AA41" i="8" s="1"/>
  <c r="AA43" i="8" s="1"/>
  <c r="Y17" i="8"/>
  <c r="X17" i="8"/>
  <c r="Z17" i="8" s="1"/>
  <c r="W17" i="8"/>
  <c r="V17" i="8"/>
  <c r="U17" i="8"/>
  <c r="U41" i="8" s="1"/>
  <c r="T17" i="8"/>
  <c r="T41" i="8" s="1"/>
  <c r="S17" i="8"/>
  <c r="S41" i="8" s="1"/>
  <c r="R17" i="8"/>
  <c r="Q17" i="8"/>
  <c r="Q41" i="8" s="1"/>
  <c r="P17" i="8"/>
  <c r="P41" i="8" s="1"/>
  <c r="O17" i="8"/>
  <c r="N17" i="8"/>
  <c r="M17" i="8"/>
  <c r="M41" i="8" s="1"/>
  <c r="L17" i="8"/>
  <c r="L41" i="8" s="1"/>
  <c r="K17" i="8"/>
  <c r="K41" i="8" s="1"/>
  <c r="J17" i="8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E17" i="8"/>
  <c r="D17" i="8"/>
  <c r="C17" i="8"/>
  <c r="AA17" i="9"/>
  <c r="AA41" i="9" s="1"/>
  <c r="AA43" i="9" s="1"/>
  <c r="Y17" i="9"/>
  <c r="X17" i="9"/>
  <c r="Z17" i="9" s="1"/>
  <c r="W17" i="9"/>
  <c r="W41" i="9" s="1"/>
  <c r="V17" i="9"/>
  <c r="U17" i="9"/>
  <c r="T17" i="9"/>
  <c r="S17" i="9"/>
  <c r="S41" i="9" s="1"/>
  <c r="R17" i="9"/>
  <c r="R41" i="9" s="1"/>
  <c r="Q17" i="9"/>
  <c r="P17" i="9"/>
  <c r="O17" i="9"/>
  <c r="O41" i="9" s="1"/>
  <c r="N17" i="9"/>
  <c r="N41" i="9" s="1"/>
  <c r="M17" i="9"/>
  <c r="M41" i="9" s="1"/>
  <c r="L17" i="9"/>
  <c r="K17" i="9"/>
  <c r="K41" i="9" s="1"/>
  <c r="J17" i="9"/>
  <c r="J41" i="9" s="1"/>
  <c r="I17" i="9"/>
  <c r="I41" i="9" s="1"/>
  <c r="H17" i="9"/>
  <c r="G17" i="9"/>
  <c r="F17" i="9"/>
  <c r="E17" i="9"/>
  <c r="D17" i="9"/>
  <c r="D41" i="9" s="1"/>
  <c r="D43" i="9" s="1"/>
  <c r="C17" i="9"/>
  <c r="AA17" i="10"/>
  <c r="Y17" i="10"/>
  <c r="Y41" i="10" s="1"/>
  <c r="Y43" i="10" s="1"/>
  <c r="X17" i="10"/>
  <c r="Z17" i="10" s="1"/>
  <c r="W17" i="10"/>
  <c r="V17" i="10"/>
  <c r="U17" i="10"/>
  <c r="U41" i="10" s="1"/>
  <c r="T17" i="10"/>
  <c r="T41" i="10" s="1"/>
  <c r="S17" i="10"/>
  <c r="R17" i="10"/>
  <c r="Q17" i="10"/>
  <c r="Q41" i="10" s="1"/>
  <c r="P17" i="10"/>
  <c r="P41" i="10" s="1"/>
  <c r="O17" i="10"/>
  <c r="O41" i="10" s="1"/>
  <c r="N17" i="10"/>
  <c r="M17" i="10"/>
  <c r="M41" i="10" s="1"/>
  <c r="L17" i="10"/>
  <c r="L41" i="10" s="1"/>
  <c r="K17" i="10"/>
  <c r="K41" i="10" s="1"/>
  <c r="J17" i="10"/>
  <c r="I17" i="10"/>
  <c r="H17" i="10"/>
  <c r="G17" i="10"/>
  <c r="F17" i="10"/>
  <c r="F41" i="10" s="1"/>
  <c r="F43" i="10" s="1"/>
  <c r="E17" i="10"/>
  <c r="D17" i="10"/>
  <c r="C17" i="10"/>
  <c r="C41" i="10" s="1"/>
  <c r="C43" i="10" s="1"/>
  <c r="AA17" i="11"/>
  <c r="AA41" i="11" s="1"/>
  <c r="AA43" i="11" s="1"/>
  <c r="Y17" i="11"/>
  <c r="X17" i="11"/>
  <c r="W17" i="11"/>
  <c r="W41" i="11" s="1"/>
  <c r="V17" i="11"/>
  <c r="V41" i="11" s="1"/>
  <c r="U17" i="11"/>
  <c r="T17" i="11"/>
  <c r="S17" i="11"/>
  <c r="S41" i="11" s="1"/>
  <c r="R17" i="11"/>
  <c r="R41" i="11" s="1"/>
  <c r="Q17" i="11"/>
  <c r="Q41" i="11" s="1"/>
  <c r="P17" i="11"/>
  <c r="O17" i="11"/>
  <c r="O41" i="11" s="1"/>
  <c r="N17" i="11"/>
  <c r="N41" i="11" s="1"/>
  <c r="M17" i="11"/>
  <c r="M41" i="11" s="1"/>
  <c r="L17" i="11"/>
  <c r="L41" i="11" s="1"/>
  <c r="K17" i="11"/>
  <c r="J17" i="11"/>
  <c r="I17" i="11"/>
  <c r="H17" i="11"/>
  <c r="H41" i="11" s="1"/>
  <c r="G17" i="11"/>
  <c r="F17" i="11"/>
  <c r="E17" i="11"/>
  <c r="E41" i="11" s="1"/>
  <c r="E43" i="11" s="1"/>
  <c r="D17" i="11"/>
  <c r="D41" i="11" s="1"/>
  <c r="D43" i="11" s="1"/>
  <c r="C17" i="11"/>
  <c r="AA17" i="12"/>
  <c r="Y17" i="12"/>
  <c r="Y41" i="12" s="1"/>
  <c r="X17" i="12"/>
  <c r="Z17" i="12" s="1"/>
  <c r="W17" i="12"/>
  <c r="V17" i="12"/>
  <c r="U17" i="12"/>
  <c r="U41" i="12" s="1"/>
  <c r="T17" i="12"/>
  <c r="T41" i="12" s="1"/>
  <c r="S17" i="12"/>
  <c r="S41" i="12" s="1"/>
  <c r="R17" i="12"/>
  <c r="Q17" i="12"/>
  <c r="Q41" i="12" s="1"/>
  <c r="P17" i="12"/>
  <c r="P41" i="12" s="1"/>
  <c r="O17" i="12"/>
  <c r="O41" i="12" s="1"/>
  <c r="N17" i="12"/>
  <c r="N41" i="12" s="1"/>
  <c r="M17" i="12"/>
  <c r="L17" i="12"/>
  <c r="K17" i="12"/>
  <c r="J17" i="12"/>
  <c r="J41" i="12" s="1"/>
  <c r="I17" i="12"/>
  <c r="H17" i="12"/>
  <c r="G17" i="12"/>
  <c r="G41" i="12" s="1"/>
  <c r="G43" i="12" s="1"/>
  <c r="H42" i="12" s="1"/>
  <c r="F17" i="12"/>
  <c r="F41" i="12" s="1"/>
  <c r="F43" i="12" s="1"/>
  <c r="E17" i="12"/>
  <c r="E41" i="12" s="1"/>
  <c r="E43" i="12" s="1"/>
  <c r="D17" i="12"/>
  <c r="C17" i="12"/>
  <c r="C41" i="12" s="1"/>
  <c r="C43" i="12" s="1"/>
  <c r="AA17" i="13"/>
  <c r="AA41" i="13" s="1"/>
  <c r="AA43" i="13" s="1"/>
  <c r="Y17" i="13"/>
  <c r="X17" i="13"/>
  <c r="W17" i="13"/>
  <c r="V17" i="13"/>
  <c r="U17" i="13"/>
  <c r="U41" i="13" s="1"/>
  <c r="T17" i="13"/>
  <c r="S17" i="13"/>
  <c r="S41" i="13" s="1"/>
  <c r="R17" i="13"/>
  <c r="R41" i="13" s="1"/>
  <c r="Q17" i="13"/>
  <c r="Q41" i="13" s="1"/>
  <c r="P17" i="13"/>
  <c r="P41" i="13" s="1"/>
  <c r="O17" i="13"/>
  <c r="N17" i="13"/>
  <c r="M17" i="13"/>
  <c r="M41" i="13" s="1"/>
  <c r="L17" i="13"/>
  <c r="K17" i="13"/>
  <c r="J17" i="13"/>
  <c r="I17" i="13"/>
  <c r="I41" i="13" s="1"/>
  <c r="H17" i="13"/>
  <c r="H41" i="13" s="1"/>
  <c r="G17" i="13"/>
  <c r="F17" i="13"/>
  <c r="E17" i="13"/>
  <c r="E41" i="13" s="1"/>
  <c r="E43" i="13" s="1"/>
  <c r="D17" i="13"/>
  <c r="C17" i="13"/>
  <c r="AA17" i="14"/>
  <c r="Y17" i="14"/>
  <c r="X17" i="14"/>
  <c r="Z17" i="14" s="1"/>
  <c r="W17" i="14"/>
  <c r="W41" i="14" s="1"/>
  <c r="V17" i="14"/>
  <c r="U17" i="14"/>
  <c r="U41" i="14" s="1"/>
  <c r="T17" i="14"/>
  <c r="T41" i="14" s="1"/>
  <c r="S17" i="14"/>
  <c r="S41" i="14" s="1"/>
  <c r="R17" i="14"/>
  <c r="R41" i="14" s="1"/>
  <c r="Q17" i="14"/>
  <c r="P17" i="14"/>
  <c r="O17" i="14"/>
  <c r="O41" i="14" s="1"/>
  <c r="N17" i="14"/>
  <c r="M17" i="14"/>
  <c r="L17" i="14"/>
  <c r="K17" i="14"/>
  <c r="K41" i="14" s="1"/>
  <c r="J17" i="14"/>
  <c r="J41" i="14" s="1"/>
  <c r="I17" i="14"/>
  <c r="H17" i="14"/>
  <c r="G17" i="14"/>
  <c r="G41" i="14" s="1"/>
  <c r="G43" i="14" s="1"/>
  <c r="H42" i="14" s="1"/>
  <c r="F17" i="14"/>
  <c r="E17" i="14"/>
  <c r="D17" i="14"/>
  <c r="C17" i="14"/>
  <c r="AA17" i="15"/>
  <c r="AA41" i="15" s="1"/>
  <c r="AA43" i="15" s="1"/>
  <c r="Y17" i="15"/>
  <c r="Z17" i="15" s="1"/>
  <c r="X17" i="15"/>
  <c r="W17" i="15"/>
  <c r="W41" i="15" s="1"/>
  <c r="V17" i="15"/>
  <c r="V41" i="15" s="1"/>
  <c r="U17" i="15"/>
  <c r="U41" i="15" s="1"/>
  <c r="T17" i="15"/>
  <c r="T41" i="15" s="1"/>
  <c r="S17" i="15"/>
  <c r="R17" i="15"/>
  <c r="Q17" i="15"/>
  <c r="Q41" i="15" s="1"/>
  <c r="P17" i="15"/>
  <c r="O17" i="15"/>
  <c r="N17" i="15"/>
  <c r="M17" i="15"/>
  <c r="M41" i="15" s="1"/>
  <c r="L17" i="15"/>
  <c r="L41" i="15" s="1"/>
  <c r="K17" i="15"/>
  <c r="J17" i="15"/>
  <c r="I17" i="15"/>
  <c r="I41" i="15" s="1"/>
  <c r="H17" i="15"/>
  <c r="G17" i="15"/>
  <c r="F17" i="15"/>
  <c r="E17" i="15"/>
  <c r="D17" i="15"/>
  <c r="C17" i="15"/>
  <c r="C41" i="15" s="1"/>
  <c r="C43" i="15" s="1"/>
  <c r="AA17" i="16"/>
  <c r="Y17" i="16"/>
  <c r="Y41" i="16" s="1"/>
  <c r="Y43" i="16" s="1"/>
  <c r="X17" i="16"/>
  <c r="X41" i="16" s="1"/>
  <c r="X43" i="16" s="1"/>
  <c r="W17" i="16"/>
  <c r="W41" i="16" s="1"/>
  <c r="V17" i="16"/>
  <c r="U17" i="16"/>
  <c r="T17" i="16"/>
  <c r="T41" i="16" s="1"/>
  <c r="S17" i="16"/>
  <c r="R17" i="16"/>
  <c r="Q17" i="16"/>
  <c r="P17" i="16"/>
  <c r="P41" i="16" s="1"/>
  <c r="O17" i="16"/>
  <c r="O41" i="16" s="1"/>
  <c r="N17" i="16"/>
  <c r="M17" i="16"/>
  <c r="L17" i="16"/>
  <c r="L41" i="16" s="1"/>
  <c r="K17" i="16"/>
  <c r="J17" i="16"/>
  <c r="I17" i="16"/>
  <c r="H17" i="16"/>
  <c r="G17" i="16"/>
  <c r="G41" i="16" s="1"/>
  <c r="G43" i="16" s="1"/>
  <c r="H42" i="16" s="1"/>
  <c r="F17" i="16"/>
  <c r="F41" i="16" s="1"/>
  <c r="F43" i="16" s="1"/>
  <c r="E17" i="16"/>
  <c r="D17" i="16"/>
  <c r="D41" i="16" s="1"/>
  <c r="D43" i="16" s="1"/>
  <c r="C17" i="16"/>
  <c r="C41" i="16" s="1"/>
  <c r="C43" i="16" s="1"/>
  <c r="AA17" i="17"/>
  <c r="AA41" i="17" s="1"/>
  <c r="AA43" i="17" s="1"/>
  <c r="Y17" i="17"/>
  <c r="X17" i="17"/>
  <c r="Z17" i="17" s="1"/>
  <c r="W17" i="17"/>
  <c r="V17" i="17"/>
  <c r="V41" i="17" s="1"/>
  <c r="U17" i="17"/>
  <c r="T17" i="17"/>
  <c r="S17" i="17"/>
  <c r="R17" i="17"/>
  <c r="R41" i="17" s="1"/>
  <c r="Q17" i="17"/>
  <c r="P17" i="17"/>
  <c r="O17" i="17"/>
  <c r="N17" i="17"/>
  <c r="N41" i="17" s="1"/>
  <c r="M17" i="17"/>
  <c r="M41" i="17" s="1"/>
  <c r="L17" i="17"/>
  <c r="K17" i="17"/>
  <c r="J17" i="17"/>
  <c r="J41" i="17" s="1"/>
  <c r="I17" i="17"/>
  <c r="H17" i="17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Y17" i="18"/>
  <c r="X17" i="18"/>
  <c r="Z17" i="18" s="1"/>
  <c r="W17" i="18"/>
  <c r="V17" i="18"/>
  <c r="U17" i="18"/>
  <c r="T17" i="18"/>
  <c r="T41" i="18" s="1"/>
  <c r="S17" i="18"/>
  <c r="S41" i="18" s="1"/>
  <c r="R17" i="18"/>
  <c r="Q17" i="18"/>
  <c r="P17" i="18"/>
  <c r="P41" i="18" s="1"/>
  <c r="O17" i="18"/>
  <c r="O41" i="18" s="1"/>
  <c r="N17" i="18"/>
  <c r="M17" i="18"/>
  <c r="L17" i="18"/>
  <c r="L41" i="18" s="1"/>
  <c r="K17" i="18"/>
  <c r="K41" i="18" s="1"/>
  <c r="J17" i="18"/>
  <c r="I17" i="18"/>
  <c r="I41" i="18" s="1"/>
  <c r="H17" i="18"/>
  <c r="H41" i="18" s="1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C17" i="18"/>
  <c r="AA17" i="19"/>
  <c r="AA41" i="19" s="1"/>
  <c r="AA43" i="19" s="1"/>
  <c r="Y17" i="19"/>
  <c r="X17" i="19"/>
  <c r="Z17" i="19" s="1"/>
  <c r="W17" i="19"/>
  <c r="V17" i="19"/>
  <c r="V41" i="19" s="1"/>
  <c r="U17" i="19"/>
  <c r="U41" i="19" s="1"/>
  <c r="T17" i="19"/>
  <c r="S17" i="19"/>
  <c r="R17" i="19"/>
  <c r="R41" i="19" s="1"/>
  <c r="Q17" i="19"/>
  <c r="Q41" i="19" s="1"/>
  <c r="P17" i="19"/>
  <c r="O17" i="19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J43" i="19" s="1"/>
  <c r="F17" i="19"/>
  <c r="E17" i="19"/>
  <c r="D17" i="19"/>
  <c r="D41" i="19" s="1"/>
  <c r="D43" i="19" s="1"/>
  <c r="C17" i="19"/>
  <c r="AA17" i="20"/>
  <c r="Y17" i="20"/>
  <c r="X17" i="20"/>
  <c r="Z17" i="20" s="1"/>
  <c r="W17" i="20"/>
  <c r="W41" i="20" s="1"/>
  <c r="V17" i="20"/>
  <c r="U17" i="20"/>
  <c r="T17" i="20"/>
  <c r="T41" i="20" s="1"/>
  <c r="S17" i="20"/>
  <c r="S41" i="20" s="1"/>
  <c r="R17" i="20"/>
  <c r="Q17" i="20"/>
  <c r="P17" i="20"/>
  <c r="P41" i="20" s="1"/>
  <c r="O17" i="20"/>
  <c r="O41" i="20" s="1"/>
  <c r="N17" i="20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G17" i="20"/>
  <c r="F17" i="20"/>
  <c r="F41" i="20" s="1"/>
  <c r="F43" i="20" s="1"/>
  <c r="E17" i="20"/>
  <c r="D17" i="20"/>
  <c r="C17" i="20"/>
  <c r="AA17" i="21"/>
  <c r="AA41" i="21" s="1"/>
  <c r="AA43" i="21" s="1"/>
  <c r="Z17" i="21"/>
  <c r="Y17" i="21"/>
  <c r="X17" i="21"/>
  <c r="W17" i="21"/>
  <c r="V17" i="21"/>
  <c r="U17" i="21"/>
  <c r="U41" i="21" s="1"/>
  <c r="T17" i="21"/>
  <c r="S17" i="21"/>
  <c r="R17" i="21"/>
  <c r="R41" i="21" s="1"/>
  <c r="Q17" i="21"/>
  <c r="Q41" i="21" s="1"/>
  <c r="P17" i="21"/>
  <c r="O17" i="21"/>
  <c r="O41" i="21" s="1"/>
  <c r="N17" i="21"/>
  <c r="N41" i="21" s="1"/>
  <c r="M17" i="21"/>
  <c r="M41" i="21" s="1"/>
  <c r="L17" i="21"/>
  <c r="L41" i="21" s="1"/>
  <c r="K17" i="21"/>
  <c r="J17" i="21"/>
  <c r="I17" i="21"/>
  <c r="I41" i="21" s="1"/>
  <c r="H17" i="21"/>
  <c r="G17" i="21"/>
  <c r="F17" i="21"/>
  <c r="F41" i="21" s="1"/>
  <c r="F43" i="21" s="1"/>
  <c r="E17" i="21"/>
  <c r="E41" i="21" s="1"/>
  <c r="E43" i="21" s="1"/>
  <c r="D17" i="21"/>
  <c r="D41" i="21" s="1"/>
  <c r="D43" i="21" s="1"/>
  <c r="C17" i="21"/>
  <c r="AA17" i="22"/>
  <c r="Y17" i="22"/>
  <c r="X17" i="22"/>
  <c r="W17" i="22"/>
  <c r="W41" i="22" s="1"/>
  <c r="V17" i="22"/>
  <c r="U17" i="22"/>
  <c r="T17" i="22"/>
  <c r="T41" i="22" s="1"/>
  <c r="S17" i="22"/>
  <c r="S41" i="22" s="1"/>
  <c r="R17" i="22"/>
  <c r="Q17" i="22"/>
  <c r="Q41" i="22" s="1"/>
  <c r="P17" i="22"/>
  <c r="P41" i="22" s="1"/>
  <c r="O17" i="22"/>
  <c r="O41" i="22" s="1"/>
  <c r="N17" i="22"/>
  <c r="N41" i="22" s="1"/>
  <c r="M17" i="22"/>
  <c r="L17" i="22"/>
  <c r="K17" i="22"/>
  <c r="K41" i="22" s="1"/>
  <c r="J17" i="22"/>
  <c r="I17" i="22"/>
  <c r="H17" i="22"/>
  <c r="H41" i="22" s="1"/>
  <c r="G17" i="22"/>
  <c r="G41" i="22" s="1"/>
  <c r="G43" i="22" s="1"/>
  <c r="H42" i="22" s="1"/>
  <c r="F17" i="22"/>
  <c r="F41" i="22" s="1"/>
  <c r="F43" i="22" s="1"/>
  <c r="E17" i="22"/>
  <c r="D17" i="22"/>
  <c r="C17" i="22"/>
  <c r="AA17" i="23"/>
  <c r="Y17" i="23"/>
  <c r="X17" i="23"/>
  <c r="W17" i="23"/>
  <c r="V17" i="23"/>
  <c r="V41" i="23" s="1"/>
  <c r="U17" i="23"/>
  <c r="U41" i="23" s="1"/>
  <c r="T17" i="23"/>
  <c r="S17" i="23"/>
  <c r="S41" i="23" s="1"/>
  <c r="R17" i="23"/>
  <c r="R41" i="23" s="1"/>
  <c r="Q17" i="23"/>
  <c r="Q41" i="23" s="1"/>
  <c r="P17" i="23"/>
  <c r="P41" i="23" s="1"/>
  <c r="O17" i="23"/>
  <c r="N17" i="23"/>
  <c r="M17" i="23"/>
  <c r="M41" i="23" s="1"/>
  <c r="L17" i="23"/>
  <c r="K17" i="23"/>
  <c r="J17" i="23"/>
  <c r="I17" i="23"/>
  <c r="I41" i="23" s="1"/>
  <c r="H17" i="23"/>
  <c r="H41" i="23" s="1"/>
  <c r="G17" i="23"/>
  <c r="F17" i="23"/>
  <c r="E17" i="23"/>
  <c r="D17" i="23"/>
  <c r="C17" i="23"/>
  <c r="C41" i="23" s="1"/>
  <c r="C43" i="23" s="1"/>
  <c r="AA17" i="24"/>
  <c r="Y17" i="24"/>
  <c r="Y41" i="24" s="1"/>
  <c r="Y43" i="24" s="1"/>
  <c r="X17" i="24"/>
  <c r="Z17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Q17" i="24"/>
  <c r="P17" i="24"/>
  <c r="P41" i="24" s="1"/>
  <c r="O17" i="24"/>
  <c r="N17" i="24"/>
  <c r="M17" i="24"/>
  <c r="L17" i="24"/>
  <c r="L41" i="24" s="1"/>
  <c r="K17" i="24"/>
  <c r="K41" i="24" s="1"/>
  <c r="J17" i="24"/>
  <c r="I17" i="24"/>
  <c r="I41" i="24" s="1"/>
  <c r="H17" i="24"/>
  <c r="G17" i="24"/>
  <c r="F17" i="24"/>
  <c r="F41" i="24" s="1"/>
  <c r="F43" i="24" s="1"/>
  <c r="E17" i="24"/>
  <c r="E41" i="24" s="1"/>
  <c r="E43" i="24" s="1"/>
  <c r="D17" i="24"/>
  <c r="C17" i="24"/>
  <c r="C41" i="24" s="1"/>
  <c r="C43" i="24" s="1"/>
  <c r="AA17" i="25"/>
  <c r="AA41" i="25" s="1"/>
  <c r="AA43" i="25" s="1"/>
  <c r="Y17" i="25"/>
  <c r="Y41" i="25" s="1"/>
  <c r="Y43" i="25" s="1"/>
  <c r="X17" i="25"/>
  <c r="X41" i="25" s="1"/>
  <c r="W17" i="25"/>
  <c r="W41" i="25" s="1"/>
  <c r="V17" i="25"/>
  <c r="V41" i="25" s="1"/>
  <c r="U17" i="25"/>
  <c r="T17" i="25"/>
  <c r="S17" i="25"/>
  <c r="S41" i="25" s="1"/>
  <c r="R17" i="25"/>
  <c r="Q17" i="25"/>
  <c r="P17" i="25"/>
  <c r="O17" i="25"/>
  <c r="O41" i="25" s="1"/>
  <c r="N17" i="25"/>
  <c r="N41" i="25" s="1"/>
  <c r="M17" i="25"/>
  <c r="L17" i="25"/>
  <c r="L41" i="25" s="1"/>
  <c r="K17" i="25"/>
  <c r="K41" i="25" s="1"/>
  <c r="J17" i="25"/>
  <c r="I17" i="25"/>
  <c r="I41" i="25" s="1"/>
  <c r="H17" i="25"/>
  <c r="G17" i="25"/>
  <c r="F17" i="25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Y41" i="26" s="1"/>
  <c r="Y43" i="26" s="1"/>
  <c r="X17" i="26"/>
  <c r="W17" i="26"/>
  <c r="V17" i="26"/>
  <c r="U17" i="26"/>
  <c r="U41" i="26" s="1"/>
  <c r="T17" i="26"/>
  <c r="S17" i="26"/>
  <c r="R17" i="26"/>
  <c r="Q17" i="26"/>
  <c r="Q41" i="26" s="1"/>
  <c r="P17" i="26"/>
  <c r="P41" i="26" s="1"/>
  <c r="O17" i="26"/>
  <c r="N17" i="26"/>
  <c r="N41" i="26" s="1"/>
  <c r="M17" i="26"/>
  <c r="M41" i="26" s="1"/>
  <c r="L17" i="26"/>
  <c r="K17" i="26"/>
  <c r="K41" i="26" s="1"/>
  <c r="J17" i="26"/>
  <c r="I17" i="26"/>
  <c r="H17" i="26"/>
  <c r="H41" i="26" s="1"/>
  <c r="G17" i="26"/>
  <c r="G41" i="26" s="1"/>
  <c r="G43" i="26" s="1"/>
  <c r="H42" i="26" s="1"/>
  <c r="H43" i="26" s="1"/>
  <c r="I42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X17" i="27"/>
  <c r="W17" i="27"/>
  <c r="W41" i="27" s="1"/>
  <c r="V17" i="27"/>
  <c r="U17" i="27"/>
  <c r="T17" i="27"/>
  <c r="S17" i="27"/>
  <c r="S41" i="27" s="1"/>
  <c r="R17" i="27"/>
  <c r="R41" i="27" s="1"/>
  <c r="Q17" i="27"/>
  <c r="P17" i="27"/>
  <c r="P41" i="27" s="1"/>
  <c r="O17" i="27"/>
  <c r="O41" i="27" s="1"/>
  <c r="N17" i="27"/>
  <c r="M17" i="27"/>
  <c r="M41" i="27" s="1"/>
  <c r="L17" i="27"/>
  <c r="K17" i="27"/>
  <c r="J17" i="27"/>
  <c r="J41" i="27" s="1"/>
  <c r="I17" i="27"/>
  <c r="H17" i="27"/>
  <c r="H41" i="27" s="1"/>
  <c r="G17" i="27"/>
  <c r="G41" i="27" s="1"/>
  <c r="G43" i="27" s="1"/>
  <c r="H42" i="27" s="1"/>
  <c r="H43" i="27" s="1"/>
  <c r="I42" i="27" s="1"/>
  <c r="I43" i="27" s="1"/>
  <c r="J43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AA17" i="28"/>
  <c r="Y17" i="28"/>
  <c r="Y41" i="28" s="1"/>
  <c r="Y43" i="28" s="1"/>
  <c r="X17" i="28"/>
  <c r="Z17" i="28" s="1"/>
  <c r="W17" i="28"/>
  <c r="V17" i="28"/>
  <c r="U17" i="28"/>
  <c r="U41" i="28" s="1"/>
  <c r="T17" i="28"/>
  <c r="T41" i="28" s="1"/>
  <c r="S17" i="28"/>
  <c r="R17" i="28"/>
  <c r="R41" i="28" s="1"/>
  <c r="Q17" i="28"/>
  <c r="Q41" i="28" s="1"/>
  <c r="P17" i="28"/>
  <c r="O17" i="28"/>
  <c r="O41" i="28" s="1"/>
  <c r="N17" i="28"/>
  <c r="M17" i="28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F17" i="28"/>
  <c r="F41" i="28" s="1"/>
  <c r="F43" i="28" s="1"/>
  <c r="E17" i="28"/>
  <c r="D17" i="28"/>
  <c r="C17" i="28"/>
  <c r="C41" i="28" s="1"/>
  <c r="C43" i="28" s="1"/>
  <c r="AA17" i="29"/>
  <c r="Y17" i="29"/>
  <c r="Y41" i="29" s="1"/>
  <c r="Y43" i="29" s="1"/>
  <c r="X17" i="29"/>
  <c r="W17" i="29"/>
  <c r="W41" i="29" s="1"/>
  <c r="V17" i="29"/>
  <c r="U17" i="29"/>
  <c r="T17" i="29"/>
  <c r="T41" i="29" s="1"/>
  <c r="S17" i="29"/>
  <c r="S41" i="29" s="1"/>
  <c r="R17" i="29"/>
  <c r="R41" i="29" s="1"/>
  <c r="Q17" i="29"/>
  <c r="P17" i="29"/>
  <c r="O17" i="29"/>
  <c r="O41" i="29" s="1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I41" i="29" s="1"/>
  <c r="H17" i="29"/>
  <c r="H41" i="29" s="1"/>
  <c r="G17" i="29"/>
  <c r="F17" i="29"/>
  <c r="F41" i="29" s="1"/>
  <c r="F43" i="29" s="1"/>
  <c r="E17" i="29"/>
  <c r="D17" i="29"/>
  <c r="C17" i="29"/>
  <c r="C41" i="29" s="1"/>
  <c r="C43" i="29" s="1"/>
  <c r="AA17" i="30"/>
  <c r="AA41" i="30" s="1"/>
  <c r="AA43" i="30" s="1"/>
  <c r="Y17" i="30"/>
  <c r="Y41" i="30" s="1"/>
  <c r="Y43" i="30" s="1"/>
  <c r="X17" i="30"/>
  <c r="Z17" i="30" s="1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H17" i="30"/>
  <c r="H41" i="30" s="1"/>
  <c r="G17" i="30"/>
  <c r="F17" i="30"/>
  <c r="E17" i="30"/>
  <c r="E41" i="30" s="1"/>
  <c r="E43" i="30" s="1"/>
  <c r="D17" i="30"/>
  <c r="C17" i="30"/>
  <c r="C41" i="30" s="1"/>
  <c r="C43" i="30" s="1"/>
  <c r="AA17" i="31"/>
  <c r="Y17" i="31"/>
  <c r="X17" i="31"/>
  <c r="X41" i="31" s="1"/>
  <c r="W17" i="31"/>
  <c r="W41" i="31" s="1"/>
  <c r="V17" i="31"/>
  <c r="V41" i="31" s="1"/>
  <c r="U17" i="31"/>
  <c r="U41" i="31" s="1"/>
  <c r="T17" i="3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J17" i="31"/>
  <c r="J41" i="31" s="1"/>
  <c r="I17" i="31"/>
  <c r="H17" i="31"/>
  <c r="G17" i="31"/>
  <c r="G41" i="31" s="1"/>
  <c r="G43" i="31" s="1"/>
  <c r="H42" i="31" s="1"/>
  <c r="H43" i="31" s="1"/>
  <c r="I42" i="31" s="1"/>
  <c r="I43" i="31" s="1"/>
  <c r="F17" i="31"/>
  <c r="F41" i="31" s="1"/>
  <c r="F43" i="31" s="1"/>
  <c r="E17" i="31"/>
  <c r="E41" i="31" s="1"/>
  <c r="E43" i="31" s="1"/>
  <c r="D17" i="31"/>
  <c r="C17" i="31"/>
  <c r="AA17" i="32"/>
  <c r="AA41" i="32" s="1"/>
  <c r="AA43" i="32" s="1"/>
  <c r="Y17" i="32"/>
  <c r="Y41" i="32" s="1"/>
  <c r="Y43" i="32" s="1"/>
  <c r="X17" i="32"/>
  <c r="W17" i="32"/>
  <c r="W41" i="32" s="1"/>
  <c r="V17" i="32"/>
  <c r="U17" i="32"/>
  <c r="T17" i="32"/>
  <c r="T41" i="32" s="1"/>
  <c r="S17" i="32"/>
  <c r="S41" i="32" s="1"/>
  <c r="R17" i="32"/>
  <c r="R41" i="32" s="1"/>
  <c r="Q17" i="32"/>
  <c r="Q41" i="32" s="1"/>
  <c r="P17" i="32"/>
  <c r="O17" i="32"/>
  <c r="O41" i="32" s="1"/>
  <c r="N17" i="32"/>
  <c r="M17" i="32"/>
  <c r="M41" i="32" s="1"/>
  <c r="L17" i="32"/>
  <c r="K17" i="32"/>
  <c r="J17" i="32"/>
  <c r="J41" i="32" s="1"/>
  <c r="I17" i="32"/>
  <c r="I41" i="32" s="1"/>
  <c r="H17" i="32"/>
  <c r="H41" i="32" s="1"/>
  <c r="G17" i="32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Z17" i="33"/>
  <c r="Y17" i="33"/>
  <c r="X17" i="33"/>
  <c r="W17" i="33"/>
  <c r="W41" i="33" s="1"/>
  <c r="V17" i="33"/>
  <c r="V41" i="33" s="1"/>
  <c r="U17" i="33"/>
  <c r="U41" i="33" s="1"/>
  <c r="T17" i="33"/>
  <c r="T41" i="33" s="1"/>
  <c r="S17" i="33"/>
  <c r="S41" i="33" s="1"/>
  <c r="R17" i="33"/>
  <c r="R41" i="33" s="1"/>
  <c r="Q17" i="33"/>
  <c r="P17" i="33"/>
  <c r="O17" i="33"/>
  <c r="N17" i="33"/>
  <c r="M17" i="33"/>
  <c r="M41" i="33" s="1"/>
  <c r="L17" i="33"/>
  <c r="L41" i="33" s="1"/>
  <c r="K17" i="33"/>
  <c r="J17" i="33"/>
  <c r="I17" i="33"/>
  <c r="I41" i="33" s="1"/>
  <c r="H17" i="33"/>
  <c r="G17" i="33"/>
  <c r="G41" i="33" s="1"/>
  <c r="G43" i="33" s="1"/>
  <c r="H42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AA17" i="34"/>
  <c r="Y17" i="34"/>
  <c r="Y41" i="34" s="1"/>
  <c r="Y43" i="34" s="1"/>
  <c r="X17" i="34"/>
  <c r="Z17" i="34" s="1"/>
  <c r="W17" i="34"/>
  <c r="W41" i="34" s="1"/>
  <c r="V17" i="34"/>
  <c r="U17" i="34"/>
  <c r="U41" i="34" s="1"/>
  <c r="T17" i="34"/>
  <c r="T41" i="34" s="1"/>
  <c r="S17" i="34"/>
  <c r="R17" i="34"/>
  <c r="Q17" i="34"/>
  <c r="P17" i="34"/>
  <c r="O17" i="34"/>
  <c r="O41" i="34" s="1"/>
  <c r="N17" i="34"/>
  <c r="N41" i="34" s="1"/>
  <c r="M17" i="34"/>
  <c r="L17" i="34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F17" i="34"/>
  <c r="F41" i="34" s="1"/>
  <c r="F43" i="34" s="1"/>
  <c r="E17" i="34"/>
  <c r="D17" i="34"/>
  <c r="D41" i="34" s="1"/>
  <c r="D43" i="34" s="1"/>
  <c r="C17" i="34"/>
  <c r="C41" i="34" s="1"/>
  <c r="C43" i="34" s="1"/>
  <c r="AA17" i="35"/>
  <c r="AA41" i="35" s="1"/>
  <c r="AA43" i="35" s="1"/>
  <c r="Y17" i="35"/>
  <c r="Y41" i="35" s="1"/>
  <c r="Y43" i="35" s="1"/>
  <c r="X17" i="35"/>
  <c r="Z17" i="35" s="1"/>
  <c r="W17" i="35"/>
  <c r="W41" i="35" s="1"/>
  <c r="V17" i="35"/>
  <c r="V41" i="35" s="1"/>
  <c r="U17" i="35"/>
  <c r="T17" i="35"/>
  <c r="S17" i="35"/>
  <c r="R17" i="35"/>
  <c r="Q17" i="35"/>
  <c r="Q41" i="35" s="1"/>
  <c r="P17" i="35"/>
  <c r="P41" i="35" s="1"/>
  <c r="O17" i="35"/>
  <c r="N17" i="35"/>
  <c r="M17" i="35"/>
  <c r="M41" i="35" s="1"/>
  <c r="L17" i="35"/>
  <c r="K17" i="35"/>
  <c r="K41" i="35" s="1"/>
  <c r="J17" i="35"/>
  <c r="J41" i="35" s="1"/>
  <c r="I17" i="35"/>
  <c r="I41" i="35" s="1"/>
  <c r="H17" i="35"/>
  <c r="H41" i="35" s="1"/>
  <c r="G17" i="35"/>
  <c r="F17" i="35"/>
  <c r="E17" i="35"/>
  <c r="E41" i="35" s="1"/>
  <c r="E43" i="35" s="1"/>
  <c r="D17" i="35"/>
  <c r="C17" i="35"/>
  <c r="C41" i="35" s="1"/>
  <c r="C43" i="35" s="1"/>
  <c r="AA17" i="36"/>
  <c r="AA41" i="36" s="1"/>
  <c r="AA43" i="36" s="1"/>
  <c r="Y17" i="36"/>
  <c r="Y41" i="36" s="1"/>
  <c r="Y43" i="36" s="1"/>
  <c r="X17" i="36"/>
  <c r="Z17" i="36" s="1"/>
  <c r="W17" i="36"/>
  <c r="V17" i="36"/>
  <c r="V41" i="36" s="1"/>
  <c r="U17" i="36"/>
  <c r="T17" i="36"/>
  <c r="S17" i="36"/>
  <c r="S41" i="36" s="1"/>
  <c r="R17" i="36"/>
  <c r="R41" i="36" s="1"/>
  <c r="Q17" i="36"/>
  <c r="Q41" i="36" s="1"/>
  <c r="P17" i="36"/>
  <c r="O17" i="36"/>
  <c r="O41" i="36" s="1"/>
  <c r="N17" i="36"/>
  <c r="M17" i="36"/>
  <c r="L17" i="36"/>
  <c r="L41" i="36" s="1"/>
  <c r="K17" i="36"/>
  <c r="K41" i="36" s="1"/>
  <c r="J17" i="36"/>
  <c r="J41" i="36" s="1"/>
  <c r="I17" i="36"/>
  <c r="H17" i="36"/>
  <c r="H41" i="36" s="1"/>
  <c r="G17" i="36"/>
  <c r="G41" i="36" s="1"/>
  <c r="G43" i="36" s="1"/>
  <c r="H42" i="36" s="1"/>
  <c r="F17" i="36"/>
  <c r="E17" i="36"/>
  <c r="E41" i="36" s="1"/>
  <c r="E43" i="36" s="1"/>
  <c r="D17" i="36"/>
  <c r="D41" i="36" s="1"/>
  <c r="D43" i="36" s="1"/>
  <c r="C17" i="36"/>
  <c r="C41" i="36" s="1"/>
  <c r="C43" i="36" s="1"/>
  <c r="AA17" i="37"/>
  <c r="AA41" i="37" s="1"/>
  <c r="AA43" i="37" s="1"/>
  <c r="Y17" i="37"/>
  <c r="Y41" i="37" s="1"/>
  <c r="Y43" i="37" s="1"/>
  <c r="X17" i="37"/>
  <c r="W17" i="37"/>
  <c r="V17" i="37"/>
  <c r="V41" i="37" s="1"/>
  <c r="U17" i="37"/>
  <c r="U41" i="37" s="1"/>
  <c r="T17" i="37"/>
  <c r="T41" i="37" s="1"/>
  <c r="S17" i="37"/>
  <c r="R17" i="37"/>
  <c r="R41" i="37" s="1"/>
  <c r="Q17" i="37"/>
  <c r="Q41" i="37" s="1"/>
  <c r="P17" i="37"/>
  <c r="O17" i="37"/>
  <c r="N17" i="37"/>
  <c r="N41" i="37" s="1"/>
  <c r="M17" i="37"/>
  <c r="M41" i="37" s="1"/>
  <c r="L17" i="37"/>
  <c r="L41" i="37" s="1"/>
  <c r="K17" i="37"/>
  <c r="J17" i="37"/>
  <c r="I17" i="37"/>
  <c r="I41" i="37" s="1"/>
  <c r="H17" i="37"/>
  <c r="H41" i="37" s="1"/>
  <c r="G17" i="37"/>
  <c r="F17" i="37"/>
  <c r="F41" i="37" s="1"/>
  <c r="F43" i="37" s="1"/>
  <c r="E17" i="37"/>
  <c r="E41" i="37" s="1"/>
  <c r="E43" i="37" s="1"/>
  <c r="D17" i="37"/>
  <c r="C17" i="37"/>
  <c r="AA17" i="38"/>
  <c r="Y17" i="38"/>
  <c r="X17" i="38"/>
  <c r="Z17" i="38" s="1"/>
  <c r="W17" i="38"/>
  <c r="W41" i="38" s="1"/>
  <c r="V17" i="38"/>
  <c r="V41" i="38" s="1"/>
  <c r="U17" i="38"/>
  <c r="T17" i="38"/>
  <c r="T41" i="38" s="1"/>
  <c r="S17" i="38"/>
  <c r="S41" i="38" s="1"/>
  <c r="R17" i="38"/>
  <c r="Q17" i="38"/>
  <c r="P17" i="38"/>
  <c r="P41" i="38" s="1"/>
  <c r="O17" i="38"/>
  <c r="O41" i="38" s="1"/>
  <c r="N17" i="38"/>
  <c r="N41" i="38" s="1"/>
  <c r="M17" i="38"/>
  <c r="M41" i="38" s="1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H43" i="38" s="1"/>
  <c r="I42" i="38" s="1"/>
  <c r="F17" i="38"/>
  <c r="E17" i="38"/>
  <c r="E41" i="38" s="1"/>
  <c r="E43" i="38" s="1"/>
  <c r="D17" i="38"/>
  <c r="C17" i="38"/>
  <c r="AA17" i="39"/>
  <c r="AA41" i="39" s="1"/>
  <c r="AA43" i="39" s="1"/>
  <c r="Z17" i="39"/>
  <c r="Y17" i="39"/>
  <c r="Y41" i="39" s="1"/>
  <c r="Y43" i="39" s="1"/>
  <c r="X17" i="39"/>
  <c r="W17" i="39"/>
  <c r="W41" i="39" s="1"/>
  <c r="V17" i="39"/>
  <c r="V41" i="39" s="1"/>
  <c r="U17" i="39"/>
  <c r="T17" i="39"/>
  <c r="S17" i="39"/>
  <c r="S41" i="39" s="1"/>
  <c r="R17" i="39"/>
  <c r="R41" i="39" s="1"/>
  <c r="Q17" i="39"/>
  <c r="Q41" i="39" s="1"/>
  <c r="P17" i="39"/>
  <c r="O17" i="39"/>
  <c r="O41" i="39" s="1"/>
  <c r="N17" i="39"/>
  <c r="N41" i="39" s="1"/>
  <c r="M17" i="39"/>
  <c r="M41" i="39" s="1"/>
  <c r="L17" i="39"/>
  <c r="K17" i="39"/>
  <c r="K41" i="39" s="1"/>
  <c r="J17" i="39"/>
  <c r="J41" i="39" s="1"/>
  <c r="I17" i="39"/>
  <c r="I41" i="39" s="1"/>
  <c r="H17" i="39"/>
  <c r="H41" i="39" s="1"/>
  <c r="G17" i="39"/>
  <c r="F17" i="39"/>
  <c r="E17" i="39"/>
  <c r="E41" i="39" s="1"/>
  <c r="E43" i="39" s="1"/>
  <c r="D17" i="39"/>
  <c r="D41" i="39" s="1"/>
  <c r="D43" i="39" s="1"/>
  <c r="C17" i="39"/>
  <c r="C41" i="39" s="1"/>
  <c r="C43" i="39" s="1"/>
  <c r="AA17" i="40"/>
  <c r="Z17" i="40"/>
  <c r="Y17" i="40"/>
  <c r="Y41" i="40" s="1"/>
  <c r="Y43" i="40" s="1"/>
  <c r="X17" i="40"/>
  <c r="W17" i="40"/>
  <c r="W41" i="40" s="1"/>
  <c r="V17" i="40"/>
  <c r="V41" i="40" s="1"/>
  <c r="U17" i="40"/>
  <c r="U41" i="40" s="1"/>
  <c r="T17" i="40"/>
  <c r="T41" i="40" s="1"/>
  <c r="S17" i="40"/>
  <c r="R17" i="40"/>
  <c r="Q17" i="40"/>
  <c r="Q41" i="40" s="1"/>
  <c r="P17" i="40"/>
  <c r="O17" i="40"/>
  <c r="N17" i="40"/>
  <c r="N41" i="40" s="1"/>
  <c r="M17" i="40"/>
  <c r="M41" i="40" s="1"/>
  <c r="L17" i="40"/>
  <c r="L41" i="40" s="1"/>
  <c r="K17" i="40"/>
  <c r="K41" i="40" s="1"/>
  <c r="J17" i="40"/>
  <c r="I17" i="40"/>
  <c r="H17" i="40"/>
  <c r="H41" i="40" s="1"/>
  <c r="G17" i="40"/>
  <c r="G41" i="40" s="1"/>
  <c r="G43" i="40" s="1"/>
  <c r="H42" i="40" s="1"/>
  <c r="H43" i="40" s="1"/>
  <c r="I42" i="40" s="1"/>
  <c r="F17" i="40"/>
  <c r="F41" i="40" s="1"/>
  <c r="F43" i="40" s="1"/>
  <c r="E17" i="40"/>
  <c r="D17" i="40"/>
  <c r="D41" i="40" s="1"/>
  <c r="D43" i="40" s="1"/>
  <c r="C17" i="40"/>
  <c r="C41" i="40" s="1"/>
  <c r="C43" i="40" s="1"/>
  <c r="AA17" i="1"/>
  <c r="Y17" i="1"/>
  <c r="Y41" i="1" s="1"/>
  <c r="Y43" i="1" s="1"/>
  <c r="X17" i="1"/>
  <c r="Z17" i="1" s="1"/>
  <c r="W17" i="1"/>
  <c r="W41" i="1" s="1"/>
  <c r="V17" i="1"/>
  <c r="V41" i="1" s="1"/>
  <c r="U17" i="1"/>
  <c r="T17" i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M41" i="1" s="1"/>
  <c r="L17" i="1"/>
  <c r="K17" i="1"/>
  <c r="J17" i="1"/>
  <c r="J41" i="1" s="1"/>
  <c r="I17" i="1"/>
  <c r="I41" i="1" s="1"/>
  <c r="H17" i="1"/>
  <c r="H41" i="1" s="1"/>
  <c r="G17" i="1"/>
  <c r="F17" i="1"/>
  <c r="F41" i="1" s="1"/>
  <c r="F43" i="1" s="1"/>
  <c r="E17" i="1"/>
  <c r="E41" i="1" s="1"/>
  <c r="E43" i="1" s="1"/>
  <c r="D17" i="1"/>
  <c r="C17" i="1"/>
  <c r="C41" i="1" s="1"/>
  <c r="C43" i="1" s="1"/>
  <c r="I43" i="38" l="1"/>
  <c r="Z41" i="25"/>
  <c r="X43" i="25"/>
  <c r="Z43" i="25" s="1"/>
  <c r="I43" i="11"/>
  <c r="J43" i="11" s="1"/>
  <c r="I43" i="40"/>
  <c r="H43" i="36"/>
  <c r="I42" i="36" s="1"/>
  <c r="I43" i="36" s="1"/>
  <c r="K42" i="36" s="1"/>
  <c r="H43" i="4"/>
  <c r="I42" i="4" s="1"/>
  <c r="I43" i="4" s="1"/>
  <c r="I43" i="10"/>
  <c r="Z41" i="37"/>
  <c r="X43" i="37"/>
  <c r="Z43" i="37" s="1"/>
  <c r="Z43" i="29"/>
  <c r="H43" i="1"/>
  <c r="I42" i="1" s="1"/>
  <c r="I43" i="1" s="1"/>
  <c r="H43" i="3"/>
  <c r="I42" i="3" s="1"/>
  <c r="I43" i="3" s="1"/>
  <c r="J43" i="3" s="1"/>
  <c r="I43" i="2"/>
  <c r="J43" i="2" s="1"/>
  <c r="H43" i="30"/>
  <c r="I42" i="30" s="1"/>
  <c r="I43" i="30" s="1"/>
  <c r="J43" i="30" s="1"/>
  <c r="H41" i="24"/>
  <c r="H43" i="24" s="1"/>
  <c r="I42" i="24" s="1"/>
  <c r="I43" i="24" s="1"/>
  <c r="E41" i="23"/>
  <c r="E43" i="23" s="1"/>
  <c r="C41" i="22"/>
  <c r="C43" i="22" s="1"/>
  <c r="Y41" i="22"/>
  <c r="Y43" i="22" s="1"/>
  <c r="W41" i="21"/>
  <c r="Y43" i="12"/>
  <c r="T41" i="39"/>
  <c r="Q41" i="38"/>
  <c r="O41" i="37"/>
  <c r="M41" i="36"/>
  <c r="H43" i="33"/>
  <c r="I42" i="33" s="1"/>
  <c r="I43" i="33" s="1"/>
  <c r="J43" i="33" s="1"/>
  <c r="D41" i="22"/>
  <c r="D43" i="22" s="1"/>
  <c r="U41" i="20"/>
  <c r="S41" i="19"/>
  <c r="Q41" i="18"/>
  <c r="O41" i="17"/>
  <c r="M41" i="16"/>
  <c r="J41" i="15"/>
  <c r="H41" i="14"/>
  <c r="H43" i="14" s="1"/>
  <c r="I42" i="14" s="1"/>
  <c r="I43" i="14" s="1"/>
  <c r="F41" i="13"/>
  <c r="F43" i="13" s="1"/>
  <c r="D41" i="12"/>
  <c r="D43" i="12" s="1"/>
  <c r="AA41" i="12"/>
  <c r="AA43" i="12" s="1"/>
  <c r="V41" i="10"/>
  <c r="T41" i="9"/>
  <c r="X41" i="18"/>
  <c r="I43" i="35"/>
  <c r="J43" i="35" s="1"/>
  <c r="X43" i="33"/>
  <c r="F41" i="23"/>
  <c r="F43" i="23" s="1"/>
  <c r="AA41" i="22"/>
  <c r="AA43" i="22" s="1"/>
  <c r="X41" i="21"/>
  <c r="X43" i="21" s="1"/>
  <c r="X41" i="28"/>
  <c r="X41" i="9"/>
  <c r="D41" i="1"/>
  <c r="D43" i="1" s="1"/>
  <c r="R41" i="38"/>
  <c r="P41" i="37"/>
  <c r="N41" i="36"/>
  <c r="L41" i="35"/>
  <c r="Z17" i="31"/>
  <c r="V41" i="20"/>
  <c r="T41" i="19"/>
  <c r="R41" i="18"/>
  <c r="P41" i="17"/>
  <c r="J41" i="4"/>
  <c r="H41" i="3"/>
  <c r="F41" i="2"/>
  <c r="F43" i="2" s="1"/>
  <c r="Z30" i="40"/>
  <c r="H43" i="22"/>
  <c r="I42" i="22" s="1"/>
  <c r="I43" i="22" s="1"/>
  <c r="X41" i="32"/>
  <c r="Z17" i="32"/>
  <c r="M41" i="4"/>
  <c r="K41" i="3"/>
  <c r="I41" i="2"/>
  <c r="X41" i="38"/>
  <c r="I43" i="32"/>
  <c r="Z41" i="5"/>
  <c r="H43" i="12"/>
  <c r="I42" i="12" s="1"/>
  <c r="I43" i="12" s="1"/>
  <c r="K42" i="12" s="1"/>
  <c r="Z17" i="29"/>
  <c r="C41" i="20"/>
  <c r="C43" i="20" s="1"/>
  <c r="Y41" i="20"/>
  <c r="Y43" i="20" s="1"/>
  <c r="W41" i="19"/>
  <c r="U41" i="18"/>
  <c r="S41" i="17"/>
  <c r="Y41" i="31"/>
  <c r="Y43" i="31" s="1"/>
  <c r="Z41" i="21"/>
  <c r="Y43" i="21"/>
  <c r="Z43" i="21" s="1"/>
  <c r="X43" i="31"/>
  <c r="Z41" i="39"/>
  <c r="X43" i="39"/>
  <c r="Z43" i="39" s="1"/>
  <c r="X41" i="34"/>
  <c r="Z41" i="16"/>
  <c r="O41" i="3"/>
  <c r="M41" i="2"/>
  <c r="Z41" i="29"/>
  <c r="X43" i="29"/>
  <c r="Z41" i="19"/>
  <c r="X43" i="19"/>
  <c r="Z43" i="19" s="1"/>
  <c r="Z17" i="37"/>
  <c r="R41" i="34"/>
  <c r="P41" i="33"/>
  <c r="E41" i="28"/>
  <c r="E43" i="28" s="1"/>
  <c r="C41" i="27"/>
  <c r="C43" i="27" s="1"/>
  <c r="Y41" i="27"/>
  <c r="Y43" i="27" s="1"/>
  <c r="W41" i="26"/>
  <c r="U41" i="25"/>
  <c r="R41" i="24"/>
  <c r="O41" i="23"/>
  <c r="M41" i="22"/>
  <c r="K41" i="21"/>
  <c r="V41" i="16"/>
  <c r="S41" i="15"/>
  <c r="Q41" i="14"/>
  <c r="O41" i="13"/>
  <c r="M41" i="12"/>
  <c r="K41" i="11"/>
  <c r="I41" i="10"/>
  <c r="G41" i="9"/>
  <c r="G43" i="9" s="1"/>
  <c r="H42" i="9" s="1"/>
  <c r="E41" i="8"/>
  <c r="E43" i="8" s="1"/>
  <c r="C41" i="7"/>
  <c r="C43" i="7" s="1"/>
  <c r="Z17" i="7"/>
  <c r="Y41" i="7"/>
  <c r="W41" i="6"/>
  <c r="U41" i="5"/>
  <c r="R41" i="4"/>
  <c r="P41" i="3"/>
  <c r="N41" i="2"/>
  <c r="Z30" i="37"/>
  <c r="Z30" i="27"/>
  <c r="Z30" i="6"/>
  <c r="X41" i="40"/>
  <c r="X41" i="24"/>
  <c r="Z30" i="8"/>
  <c r="Z17" i="26"/>
  <c r="X41" i="26"/>
  <c r="Y41" i="17"/>
  <c r="Y43" i="17" s="1"/>
  <c r="J41" i="10"/>
  <c r="H41" i="9"/>
  <c r="F41" i="8"/>
  <c r="F43" i="8" s="1"/>
  <c r="N41" i="32"/>
  <c r="K41" i="31"/>
  <c r="I41" i="30"/>
  <c r="G41" i="29"/>
  <c r="G43" i="29" s="1"/>
  <c r="H42" i="29" s="1"/>
  <c r="H43" i="29" s="1"/>
  <c r="I42" i="29" s="1"/>
  <c r="I43" i="29" s="1"/>
  <c r="J43" i="29" s="1"/>
  <c r="X41" i="14"/>
  <c r="W41" i="7"/>
  <c r="Z43" i="16"/>
  <c r="X41" i="35"/>
  <c r="X41" i="12"/>
  <c r="X41" i="10"/>
  <c r="H43" i="23"/>
  <c r="I42" i="23" s="1"/>
  <c r="I43" i="23" s="1"/>
  <c r="J43" i="23" s="1"/>
  <c r="X41" i="8"/>
  <c r="X41" i="6"/>
  <c r="Q41" i="4"/>
  <c r="P41" i="32"/>
  <c r="Z30" i="15"/>
  <c r="Z41" i="22"/>
  <c r="X43" i="22"/>
  <c r="Z43" i="22" s="1"/>
  <c r="O41" i="40"/>
  <c r="L41" i="39"/>
  <c r="Z17" i="25"/>
  <c r="T41" i="23"/>
  <c r="R41" i="22"/>
  <c r="P41" i="21"/>
  <c r="E41" i="16"/>
  <c r="E43" i="16" s="1"/>
  <c r="AA41" i="16"/>
  <c r="AA43" i="16" s="1"/>
  <c r="X41" i="15"/>
  <c r="X43" i="15" s="1"/>
  <c r="V41" i="14"/>
  <c r="T41" i="13"/>
  <c r="R41" i="12"/>
  <c r="P41" i="11"/>
  <c r="N41" i="10"/>
  <c r="L41" i="9"/>
  <c r="Z17" i="5"/>
  <c r="X41" i="1"/>
  <c r="X41" i="27"/>
  <c r="X41" i="17"/>
  <c r="F41" i="36"/>
  <c r="F43" i="36" s="1"/>
  <c r="N41" i="20"/>
  <c r="J41" i="18"/>
  <c r="H41" i="17"/>
  <c r="H43" i="17" s="1"/>
  <c r="I42" i="17" s="1"/>
  <c r="I43" i="17" s="1"/>
  <c r="Z17" i="4"/>
  <c r="X41" i="4"/>
  <c r="X41" i="36"/>
  <c r="Z17" i="16"/>
  <c r="M41" i="28"/>
  <c r="K41" i="27"/>
  <c r="I41" i="26"/>
  <c r="I43" i="26" s="1"/>
  <c r="D41" i="24"/>
  <c r="D43" i="24" s="1"/>
  <c r="W41" i="23"/>
  <c r="C41" i="14"/>
  <c r="C43" i="14" s="1"/>
  <c r="K41" i="7"/>
  <c r="G41" i="5"/>
  <c r="G43" i="5" s="1"/>
  <c r="H42" i="5" s="1"/>
  <c r="H43" i="5" s="1"/>
  <c r="I42" i="5" s="1"/>
  <c r="I43" i="5" s="1"/>
  <c r="Z17" i="3"/>
  <c r="X41" i="3"/>
  <c r="Z30" i="13"/>
  <c r="Z41" i="30"/>
  <c r="X43" i="30"/>
  <c r="Z43" i="30" s="1"/>
  <c r="H43" i="21"/>
  <c r="I42" i="21" s="1"/>
  <c r="I43" i="21" s="1"/>
  <c r="X41" i="20"/>
  <c r="H43" i="18"/>
  <c r="I42" i="18" s="1"/>
  <c r="I43" i="18" s="1"/>
  <c r="G41" i="25"/>
  <c r="G43" i="25" s="1"/>
  <c r="H42" i="25" s="1"/>
  <c r="H43" i="25" s="1"/>
  <c r="I42" i="25" s="1"/>
  <c r="I43" i="25" s="1"/>
  <c r="J43" i="25" s="1"/>
  <c r="U41" i="22"/>
  <c r="S41" i="21"/>
  <c r="H41" i="16"/>
  <c r="H43" i="16" s="1"/>
  <c r="I42" i="16" s="1"/>
  <c r="I43" i="16" s="1"/>
  <c r="E41" i="15"/>
  <c r="E43" i="15" s="1"/>
  <c r="Y41" i="14"/>
  <c r="Y43" i="14" s="1"/>
  <c r="W41" i="13"/>
  <c r="I41" i="6"/>
  <c r="I43" i="6" s="1"/>
  <c r="S41" i="40"/>
  <c r="P41" i="39"/>
  <c r="E41" i="34"/>
  <c r="E43" i="34" s="1"/>
  <c r="C41" i="33"/>
  <c r="C43" i="33" s="1"/>
  <c r="Y41" i="33"/>
  <c r="Y43" i="33" s="1"/>
  <c r="T41" i="31"/>
  <c r="R41" i="30"/>
  <c r="P41" i="29"/>
  <c r="N41" i="28"/>
  <c r="L41" i="27"/>
  <c r="J41" i="26"/>
  <c r="H41" i="25"/>
  <c r="AA41" i="24"/>
  <c r="AA43" i="24" s="1"/>
  <c r="X41" i="23"/>
  <c r="V41" i="22"/>
  <c r="T41" i="21"/>
  <c r="Q41" i="20"/>
  <c r="O41" i="19"/>
  <c r="M41" i="18"/>
  <c r="K41" i="17"/>
  <c r="I41" i="16"/>
  <c r="F41" i="15"/>
  <c r="F43" i="15" s="1"/>
  <c r="D41" i="14"/>
  <c r="D43" i="14" s="1"/>
  <c r="AA41" i="14"/>
  <c r="AA43" i="14" s="1"/>
  <c r="X41" i="13"/>
  <c r="X43" i="13" s="1"/>
  <c r="Z17" i="13"/>
  <c r="V41" i="12"/>
  <c r="T41" i="11"/>
  <c r="R41" i="10"/>
  <c r="P41" i="9"/>
  <c r="N41" i="8"/>
  <c r="Z30" i="33"/>
  <c r="D41" i="8"/>
  <c r="D43" i="8" s="1"/>
  <c r="Z43" i="5"/>
  <c r="D41" i="35"/>
  <c r="D43" i="35" s="1"/>
  <c r="Q41" i="29"/>
  <c r="Z17" i="23"/>
  <c r="Y41" i="23"/>
  <c r="Y43" i="23" s="1"/>
  <c r="R41" i="20"/>
  <c r="P41" i="19"/>
  <c r="N41" i="18"/>
  <c r="L41" i="17"/>
  <c r="J41" i="16"/>
  <c r="G41" i="15"/>
  <c r="G43" i="15" s="1"/>
  <c r="H42" i="15" s="1"/>
  <c r="H43" i="15" s="1"/>
  <c r="I42" i="15" s="1"/>
  <c r="I43" i="15" s="1"/>
  <c r="J43" i="15" s="1"/>
  <c r="E41" i="14"/>
  <c r="E43" i="14" s="1"/>
  <c r="C41" i="13"/>
  <c r="C43" i="13" s="1"/>
  <c r="Y41" i="13"/>
  <c r="W41" i="12"/>
  <c r="U41" i="11"/>
  <c r="S41" i="10"/>
  <c r="Q41" i="9"/>
  <c r="M41" i="7"/>
  <c r="F41" i="4"/>
  <c r="F43" i="4" s="1"/>
  <c r="D41" i="3"/>
  <c r="D43" i="3" s="1"/>
  <c r="AA41" i="3"/>
  <c r="AA43" i="3" s="1"/>
  <c r="Z17" i="2"/>
  <c r="X41" i="2"/>
  <c r="Z30" i="22"/>
  <c r="Z39" i="1"/>
  <c r="Y41" i="15"/>
  <c r="Z17" i="22"/>
  <c r="Z17" i="11"/>
  <c r="Z30" i="12"/>
  <c r="Z30" i="31"/>
  <c r="Z30" i="21"/>
  <c r="Z17" i="27"/>
  <c r="Z30" i="19"/>
  <c r="X41" i="11"/>
  <c r="J43" i="40"/>
  <c r="K42" i="40"/>
  <c r="J43" i="13"/>
  <c r="K42" i="13"/>
  <c r="N42" i="13" s="1"/>
  <c r="J43" i="5"/>
  <c r="K42" i="5"/>
  <c r="K43" i="5" s="1"/>
  <c r="L42" i="5" s="1"/>
  <c r="L43" i="5" s="1"/>
  <c r="M42" i="5" s="1"/>
  <c r="M43" i="5" s="1"/>
  <c r="J43" i="31"/>
  <c r="K42" i="31"/>
  <c r="J43" i="4"/>
  <c r="K42" i="4"/>
  <c r="J43" i="28"/>
  <c r="K42" i="28"/>
  <c r="J43" i="10"/>
  <c r="K42" i="10"/>
  <c r="J43" i="8"/>
  <c r="K42" i="8"/>
  <c r="J43" i="1"/>
  <c r="K42" i="1"/>
  <c r="J43" i="37"/>
  <c r="K42" i="37"/>
  <c r="J43" i="21"/>
  <c r="K42" i="21"/>
  <c r="J43" i="39"/>
  <c r="K42" i="39"/>
  <c r="K42" i="32"/>
  <c r="J43" i="32"/>
  <c r="J43" i="34"/>
  <c r="K42" i="34"/>
  <c r="J43" i="18"/>
  <c r="K42" i="18"/>
  <c r="J43" i="36"/>
  <c r="J43" i="20"/>
  <c r="K42" i="20"/>
  <c r="J43" i="7"/>
  <c r="K42" i="7"/>
  <c r="K42" i="38"/>
  <c r="J43" i="38"/>
  <c r="K42" i="29"/>
  <c r="J43" i="22"/>
  <c r="K42" i="22"/>
  <c r="K42" i="35"/>
  <c r="K42" i="27"/>
  <c r="K42" i="19"/>
  <c r="K42" i="11"/>
  <c r="K42" i="3"/>
  <c r="N42" i="40"/>
  <c r="K43" i="40"/>
  <c r="L42" i="40" s="1"/>
  <c r="L43" i="40" s="1"/>
  <c r="M42" i="40" s="1"/>
  <c r="M43" i="40" s="1"/>
  <c r="K42" i="33"/>
  <c r="K42" i="25"/>
  <c r="J43" i="14" l="1"/>
  <c r="K42" i="14"/>
  <c r="J43" i="6"/>
  <c r="K42" i="6"/>
  <c r="K42" i="16"/>
  <c r="J43" i="16"/>
  <c r="K42" i="24"/>
  <c r="K43" i="24" s="1"/>
  <c r="L42" i="24" s="1"/>
  <c r="L43" i="24" s="1"/>
  <c r="M42" i="24" s="1"/>
  <c r="M43" i="24" s="1"/>
  <c r="J43" i="24"/>
  <c r="K42" i="26"/>
  <c r="N42" i="26" s="1"/>
  <c r="J43" i="26"/>
  <c r="J43" i="17"/>
  <c r="K42" i="17"/>
  <c r="Z41" i="6"/>
  <c r="X43" i="6"/>
  <c r="Z43" i="6" s="1"/>
  <c r="K42" i="23"/>
  <c r="K43" i="23" s="1"/>
  <c r="L42" i="23" s="1"/>
  <c r="L43" i="23" s="1"/>
  <c r="M42" i="23" s="1"/>
  <c r="M43" i="23" s="1"/>
  <c r="Z41" i="13"/>
  <c r="Y43" i="13"/>
  <c r="Z43" i="13" s="1"/>
  <c r="X43" i="9"/>
  <c r="Z43" i="9" s="1"/>
  <c r="Z41" i="9"/>
  <c r="X43" i="40"/>
  <c r="Z43" i="40" s="1"/>
  <c r="Z41" i="40"/>
  <c r="J43" i="12"/>
  <c r="Z41" i="36"/>
  <c r="X43" i="36"/>
  <c r="Z43" i="36" s="1"/>
  <c r="H43" i="9"/>
  <c r="I42" i="9" s="1"/>
  <c r="I43" i="9" s="1"/>
  <c r="K42" i="2"/>
  <c r="Z41" i="1"/>
  <c r="X43" i="1"/>
  <c r="Z43" i="1" s="1"/>
  <c r="Z41" i="3"/>
  <c r="X43" i="3"/>
  <c r="Z43" i="3" s="1"/>
  <c r="Z41" i="35"/>
  <c r="X43" i="35"/>
  <c r="Z43" i="35" s="1"/>
  <c r="Z41" i="7"/>
  <c r="Y43" i="7"/>
  <c r="Z43" i="7" s="1"/>
  <c r="Z41" i="31"/>
  <c r="Z41" i="4"/>
  <c r="X43" i="4"/>
  <c r="Z43" i="4" s="1"/>
  <c r="Z41" i="12"/>
  <c r="X43" i="12"/>
  <c r="Z43" i="12" s="1"/>
  <c r="K42" i="15"/>
  <c r="N42" i="15" s="1"/>
  <c r="Z43" i="23"/>
  <c r="Z43" i="33"/>
  <c r="N42" i="5"/>
  <c r="K42" i="30"/>
  <c r="N42" i="30" s="1"/>
  <c r="Z41" i="23"/>
  <c r="X43" i="23"/>
  <c r="Z41" i="26"/>
  <c r="X43" i="26"/>
  <c r="Z43" i="26" s="1"/>
  <c r="Z41" i="34"/>
  <c r="X43" i="34"/>
  <c r="Z43" i="34" s="1"/>
  <c r="Z41" i="33"/>
  <c r="Z41" i="11"/>
  <c r="X43" i="11"/>
  <c r="Z43" i="11" s="1"/>
  <c r="Z41" i="15"/>
  <c r="Y43" i="15"/>
  <c r="Z43" i="15" s="1"/>
  <c r="Z41" i="32"/>
  <c r="X43" i="32"/>
  <c r="Z43" i="32" s="1"/>
  <c r="K43" i="13"/>
  <c r="L42" i="13" s="1"/>
  <c r="L43" i="13" s="1"/>
  <c r="M42" i="13" s="1"/>
  <c r="M43" i="13" s="1"/>
  <c r="Z41" i="2"/>
  <c r="X43" i="2"/>
  <c r="Z43" i="2" s="1"/>
  <c r="Z41" i="20"/>
  <c r="X43" i="20"/>
  <c r="Z43" i="20" s="1"/>
  <c r="X43" i="8"/>
  <c r="Z43" i="8" s="1"/>
  <c r="Z41" i="8"/>
  <c r="Z41" i="10"/>
  <c r="X43" i="10"/>
  <c r="Z43" i="10" s="1"/>
  <c r="Z41" i="38"/>
  <c r="X43" i="38"/>
  <c r="Z43" i="38" s="1"/>
  <c r="Z41" i="28"/>
  <c r="X43" i="28"/>
  <c r="Z43" i="28" s="1"/>
  <c r="Z41" i="18"/>
  <c r="X43" i="18"/>
  <c r="Z43" i="18" s="1"/>
  <c r="Z41" i="27"/>
  <c r="X43" i="27"/>
  <c r="Z43" i="27" s="1"/>
  <c r="Z41" i="14"/>
  <c r="X43" i="14"/>
  <c r="Z43" i="14" s="1"/>
  <c r="Z41" i="17"/>
  <c r="X43" i="17"/>
  <c r="Z43" i="17" s="1"/>
  <c r="Z41" i="24"/>
  <c r="X43" i="24"/>
  <c r="Z43" i="24" s="1"/>
  <c r="Z43" i="31"/>
  <c r="N42" i="16"/>
  <c r="K43" i="16"/>
  <c r="L42" i="16" s="1"/>
  <c r="L43" i="16" s="1"/>
  <c r="M42" i="16" s="1"/>
  <c r="M43" i="16" s="1"/>
  <c r="N42" i="2"/>
  <c r="K43" i="2"/>
  <c r="L42" i="2" s="1"/>
  <c r="L43" i="2" s="1"/>
  <c r="M42" i="2" s="1"/>
  <c r="M43" i="2" s="1"/>
  <c r="N42" i="20"/>
  <c r="K43" i="20"/>
  <c r="L42" i="20" s="1"/>
  <c r="L43" i="20" s="1"/>
  <c r="M42" i="20" s="1"/>
  <c r="M43" i="20" s="1"/>
  <c r="N42" i="28"/>
  <c r="K43" i="28"/>
  <c r="L42" i="28" s="1"/>
  <c r="L43" i="28" s="1"/>
  <c r="M42" i="28" s="1"/>
  <c r="M43" i="28" s="1"/>
  <c r="N42" i="29"/>
  <c r="K43" i="29"/>
  <c r="L42" i="29" s="1"/>
  <c r="L43" i="29" s="1"/>
  <c r="M42" i="29" s="1"/>
  <c r="M43" i="29" s="1"/>
  <c r="N42" i="4"/>
  <c r="K43" i="4"/>
  <c r="L42" i="4" s="1"/>
  <c r="L43" i="4" s="1"/>
  <c r="M42" i="4" s="1"/>
  <c r="M43" i="4" s="1"/>
  <c r="N42" i="6"/>
  <c r="K43" i="6"/>
  <c r="L42" i="6" s="1"/>
  <c r="L43" i="6" s="1"/>
  <c r="M42" i="6" s="1"/>
  <c r="M43" i="6" s="1"/>
  <c r="N43" i="40"/>
  <c r="O42" i="40"/>
  <c r="N42" i="37"/>
  <c r="K43" i="37"/>
  <c r="L42" i="37" s="1"/>
  <c r="L43" i="37" s="1"/>
  <c r="M42" i="37" s="1"/>
  <c r="M43" i="37" s="1"/>
  <c r="N42" i="1"/>
  <c r="K43" i="1"/>
  <c r="L42" i="1" s="1"/>
  <c r="L43" i="1" s="1"/>
  <c r="M42" i="1" s="1"/>
  <c r="M43" i="1" s="1"/>
  <c r="N42" i="3"/>
  <c r="K43" i="3"/>
  <c r="L42" i="3" s="1"/>
  <c r="L43" i="3" s="1"/>
  <c r="M42" i="3" s="1"/>
  <c r="M43" i="3" s="1"/>
  <c r="N42" i="17"/>
  <c r="K43" i="17"/>
  <c r="L42" i="17" s="1"/>
  <c r="L43" i="17" s="1"/>
  <c r="M42" i="17" s="1"/>
  <c r="M43" i="17" s="1"/>
  <c r="N42" i="32"/>
  <c r="K43" i="32"/>
  <c r="L42" i="32" s="1"/>
  <c r="L43" i="32" s="1"/>
  <c r="M42" i="32" s="1"/>
  <c r="M43" i="32" s="1"/>
  <c r="N42" i="24"/>
  <c r="N43" i="5"/>
  <c r="O42" i="5"/>
  <c r="N42" i="36"/>
  <c r="K43" i="36"/>
  <c r="L42" i="36" s="1"/>
  <c r="L43" i="36" s="1"/>
  <c r="M42" i="36" s="1"/>
  <c r="M43" i="36" s="1"/>
  <c r="N42" i="18"/>
  <c r="K43" i="18"/>
  <c r="L42" i="18" s="1"/>
  <c r="L43" i="18" s="1"/>
  <c r="M42" i="18" s="1"/>
  <c r="M43" i="18" s="1"/>
  <c r="N42" i="21"/>
  <c r="K43" i="21"/>
  <c r="L42" i="21" s="1"/>
  <c r="L43" i="21" s="1"/>
  <c r="M42" i="21" s="1"/>
  <c r="M43" i="21" s="1"/>
  <c r="N42" i="19"/>
  <c r="K43" i="19"/>
  <c r="L42" i="19" s="1"/>
  <c r="L43" i="19" s="1"/>
  <c r="M42" i="19" s="1"/>
  <c r="M43" i="19" s="1"/>
  <c r="N42" i="7"/>
  <c r="K43" i="7"/>
  <c r="L42" i="7" s="1"/>
  <c r="L43" i="7" s="1"/>
  <c r="M42" i="7" s="1"/>
  <c r="M43" i="7" s="1"/>
  <c r="N42" i="34"/>
  <c r="K43" i="34"/>
  <c r="L42" i="34" s="1"/>
  <c r="L43" i="34" s="1"/>
  <c r="M42" i="34" s="1"/>
  <c r="M43" i="34" s="1"/>
  <c r="N42" i="39"/>
  <c r="K43" i="39"/>
  <c r="L42" i="39" s="1"/>
  <c r="L43" i="39" s="1"/>
  <c r="M42" i="39" s="1"/>
  <c r="M43" i="39" s="1"/>
  <c r="N42" i="10"/>
  <c r="K43" i="10"/>
  <c r="L42" i="10" s="1"/>
  <c r="L43" i="10" s="1"/>
  <c r="M42" i="10" s="1"/>
  <c r="M43" i="10" s="1"/>
  <c r="N42" i="31"/>
  <c r="K43" i="31"/>
  <c r="L42" i="31" s="1"/>
  <c r="L43" i="31" s="1"/>
  <c r="M42" i="31" s="1"/>
  <c r="M43" i="31" s="1"/>
  <c r="N42" i="22"/>
  <c r="K43" i="22"/>
  <c r="L42" i="22" s="1"/>
  <c r="L43" i="22" s="1"/>
  <c r="M42" i="22" s="1"/>
  <c r="M43" i="22" s="1"/>
  <c r="N42" i="12"/>
  <c r="K43" i="12"/>
  <c r="L42" i="12" s="1"/>
  <c r="L43" i="12" s="1"/>
  <c r="M42" i="12" s="1"/>
  <c r="M43" i="12" s="1"/>
  <c r="N42" i="14"/>
  <c r="K43" i="14"/>
  <c r="L42" i="14" s="1"/>
  <c r="L43" i="14" s="1"/>
  <c r="M42" i="14" s="1"/>
  <c r="M43" i="14" s="1"/>
  <c r="N43" i="13"/>
  <c r="O42" i="13"/>
  <c r="N42" i="11"/>
  <c r="K43" i="11"/>
  <c r="L42" i="11" s="1"/>
  <c r="L43" i="11" s="1"/>
  <c r="M42" i="11" s="1"/>
  <c r="M43" i="11" s="1"/>
  <c r="N42" i="8"/>
  <c r="K43" i="8"/>
  <c r="L42" i="8" s="1"/>
  <c r="L43" i="8" s="1"/>
  <c r="M42" i="8" s="1"/>
  <c r="M43" i="8" s="1"/>
  <c r="N42" i="38"/>
  <c r="K43" i="38"/>
  <c r="L42" i="38" s="1"/>
  <c r="L43" i="38" s="1"/>
  <c r="M42" i="38" s="1"/>
  <c r="M43" i="38" s="1"/>
  <c r="N42" i="25"/>
  <c r="K43" i="25"/>
  <c r="L42" i="25" s="1"/>
  <c r="L43" i="25" s="1"/>
  <c r="M42" i="25" s="1"/>
  <c r="M43" i="25" s="1"/>
  <c r="N42" i="27"/>
  <c r="K43" i="27"/>
  <c r="L42" i="27" s="1"/>
  <c r="L43" i="27" s="1"/>
  <c r="M42" i="27" s="1"/>
  <c r="M43" i="27" s="1"/>
  <c r="N42" i="33"/>
  <c r="K43" i="33"/>
  <c r="L42" i="33" s="1"/>
  <c r="L43" i="33" s="1"/>
  <c r="M42" i="33" s="1"/>
  <c r="M43" i="33" s="1"/>
  <c r="N42" i="35"/>
  <c r="K43" i="35"/>
  <c r="L42" i="35" s="1"/>
  <c r="L43" i="35" s="1"/>
  <c r="M42" i="35" s="1"/>
  <c r="M43" i="35" s="1"/>
  <c r="K43" i="30" l="1"/>
  <c r="L42" i="30" s="1"/>
  <c r="L43" i="30" s="1"/>
  <c r="M42" i="30" s="1"/>
  <c r="M43" i="30" s="1"/>
  <c r="N42" i="23"/>
  <c r="K43" i="26"/>
  <c r="L42" i="26" s="1"/>
  <c r="L43" i="26" s="1"/>
  <c r="M42" i="26" s="1"/>
  <c r="M43" i="26" s="1"/>
  <c r="J43" i="9"/>
  <c r="K42" i="9"/>
  <c r="K43" i="15"/>
  <c r="L42" i="15" s="1"/>
  <c r="L43" i="15" s="1"/>
  <c r="M42" i="15" s="1"/>
  <c r="M43" i="15" s="1"/>
  <c r="N43" i="21"/>
  <c r="O42" i="21"/>
  <c r="O43" i="5"/>
  <c r="P42" i="5" s="1"/>
  <c r="P43" i="5" s="1"/>
  <c r="Q42" i="5" s="1"/>
  <c r="Q43" i="5" s="1"/>
  <c r="R42" i="5"/>
  <c r="N43" i="3"/>
  <c r="O42" i="3"/>
  <c r="R42" i="40"/>
  <c r="O43" i="40"/>
  <c r="P42" i="40" s="1"/>
  <c r="P43" i="40" s="1"/>
  <c r="Q42" i="40" s="1"/>
  <c r="Q43" i="40" s="1"/>
  <c r="N43" i="28"/>
  <c r="O42" i="28"/>
  <c r="N43" i="18"/>
  <c r="O42" i="18"/>
  <c r="N43" i="38"/>
  <c r="O42" i="38"/>
  <c r="N43" i="33"/>
  <c r="O42" i="33"/>
  <c r="N43" i="35"/>
  <c r="O42" i="35"/>
  <c r="O42" i="34"/>
  <c r="N43" i="34"/>
  <c r="N43" i="24"/>
  <c r="O42" i="24"/>
  <c r="N43" i="7"/>
  <c r="O42" i="7"/>
  <c r="N43" i="32"/>
  <c r="O42" i="32"/>
  <c r="N43" i="4"/>
  <c r="O42" i="4"/>
  <c r="N43" i="2"/>
  <c r="O42" i="2"/>
  <c r="N43" i="39"/>
  <c r="O42" i="39"/>
  <c r="O42" i="26"/>
  <c r="N43" i="26"/>
  <c r="N43" i="20"/>
  <c r="O42" i="20"/>
  <c r="N43" i="10"/>
  <c r="O42" i="10"/>
  <c r="N43" i="14"/>
  <c r="O42" i="14"/>
  <c r="N43" i="1"/>
  <c r="O42" i="1"/>
  <c r="N43" i="12"/>
  <c r="O42" i="12"/>
  <c r="N43" i="30"/>
  <c r="O42" i="30"/>
  <c r="N43" i="36"/>
  <c r="O42" i="36"/>
  <c r="N43" i="17"/>
  <c r="O42" i="17"/>
  <c r="N43" i="37"/>
  <c r="O42" i="37"/>
  <c r="N43" i="29"/>
  <c r="O42" i="29"/>
  <c r="N43" i="16"/>
  <c r="O42" i="16"/>
  <c r="N43" i="31"/>
  <c r="O42" i="31"/>
  <c r="N43" i="8"/>
  <c r="O42" i="8"/>
  <c r="N43" i="6"/>
  <c r="O42" i="6"/>
  <c r="N43" i="27"/>
  <c r="O42" i="27"/>
  <c r="N43" i="11"/>
  <c r="O42" i="11"/>
  <c r="N43" i="15"/>
  <c r="O42" i="15"/>
  <c r="N43" i="23"/>
  <c r="O42" i="23"/>
  <c r="N43" i="25"/>
  <c r="O42" i="25"/>
  <c r="R42" i="13"/>
  <c r="O43" i="13"/>
  <c r="P42" i="13" s="1"/>
  <c r="P43" i="13" s="1"/>
  <c r="Q42" i="13" s="1"/>
  <c r="Q43" i="13" s="1"/>
  <c r="N43" i="22"/>
  <c r="O42" i="22"/>
  <c r="N43" i="19"/>
  <c r="O42" i="19"/>
  <c r="N42" i="9" l="1"/>
  <c r="K43" i="9"/>
  <c r="L42" i="9" s="1"/>
  <c r="L43" i="9" s="1"/>
  <c r="M42" i="9" s="1"/>
  <c r="M43" i="9" s="1"/>
  <c r="O43" i="14"/>
  <c r="P42" i="14" s="1"/>
  <c r="P43" i="14" s="1"/>
  <c r="Q42" i="14" s="1"/>
  <c r="Q43" i="14" s="1"/>
  <c r="R42" i="14"/>
  <c r="O43" i="19"/>
  <c r="P42" i="19" s="1"/>
  <c r="P43" i="19" s="1"/>
  <c r="Q42" i="19" s="1"/>
  <c r="Q43" i="19" s="1"/>
  <c r="R42" i="19"/>
  <c r="O43" i="30"/>
  <c r="P42" i="30" s="1"/>
  <c r="P43" i="30" s="1"/>
  <c r="Q42" i="30" s="1"/>
  <c r="Q43" i="30" s="1"/>
  <c r="R42" i="30"/>
  <c r="S42" i="40"/>
  <c r="R43" i="40"/>
  <c r="O43" i="8"/>
  <c r="P42" i="8" s="1"/>
  <c r="P43" i="8" s="1"/>
  <c r="Q42" i="8" s="1"/>
  <c r="Q43" i="8" s="1"/>
  <c r="R42" i="8"/>
  <c r="O43" i="3"/>
  <c r="P42" i="3" s="1"/>
  <c r="P43" i="3" s="1"/>
  <c r="Q42" i="3" s="1"/>
  <c r="Q43" i="3" s="1"/>
  <c r="R42" i="3"/>
  <c r="R43" i="13"/>
  <c r="S42" i="13"/>
  <c r="O43" i="20"/>
  <c r="P42" i="20" s="1"/>
  <c r="P43" i="20" s="1"/>
  <c r="Q42" i="20" s="1"/>
  <c r="Q43" i="20" s="1"/>
  <c r="R42" i="20"/>
  <c r="O43" i="18"/>
  <c r="P42" i="18" s="1"/>
  <c r="P43" i="18" s="1"/>
  <c r="Q42" i="18" s="1"/>
  <c r="Q43" i="18" s="1"/>
  <c r="R42" i="18"/>
  <c r="O43" i="6"/>
  <c r="P42" i="6" s="1"/>
  <c r="P43" i="6" s="1"/>
  <c r="Q42" i="6" s="1"/>
  <c r="Q43" i="6" s="1"/>
  <c r="R42" i="6"/>
  <c r="O43" i="39"/>
  <c r="P42" i="39" s="1"/>
  <c r="P43" i="39" s="1"/>
  <c r="Q42" i="39" s="1"/>
  <c r="Q43" i="39" s="1"/>
  <c r="R42" i="39"/>
  <c r="O43" i="10"/>
  <c r="P42" i="10" s="1"/>
  <c r="P43" i="10" s="1"/>
  <c r="Q42" i="10" s="1"/>
  <c r="Q43" i="10" s="1"/>
  <c r="R42" i="10"/>
  <c r="O43" i="2"/>
  <c r="P42" i="2" s="1"/>
  <c r="P43" i="2" s="1"/>
  <c r="Q42" i="2" s="1"/>
  <c r="Q43" i="2" s="1"/>
  <c r="R42" i="2"/>
  <c r="O43" i="11"/>
  <c r="P42" i="11" s="1"/>
  <c r="P43" i="11" s="1"/>
  <c r="Q42" i="11" s="1"/>
  <c r="Q43" i="11" s="1"/>
  <c r="R42" i="11"/>
  <c r="R43" i="5"/>
  <c r="S42" i="5"/>
  <c r="O43" i="23"/>
  <c r="P42" i="23" s="1"/>
  <c r="P43" i="23" s="1"/>
  <c r="Q42" i="23" s="1"/>
  <c r="Q43" i="23" s="1"/>
  <c r="R42" i="23"/>
  <c r="O43" i="33"/>
  <c r="P42" i="33" s="1"/>
  <c r="P43" i="33" s="1"/>
  <c r="Q42" i="33" s="1"/>
  <c r="Q43" i="33" s="1"/>
  <c r="R42" i="33"/>
  <c r="O43" i="22"/>
  <c r="P42" i="22" s="1"/>
  <c r="P43" i="22" s="1"/>
  <c r="Q42" i="22" s="1"/>
  <c r="Q43" i="22" s="1"/>
  <c r="R42" i="22"/>
  <c r="O43" i="12"/>
  <c r="P42" i="12" s="1"/>
  <c r="P43" i="12" s="1"/>
  <c r="Q42" i="12" s="1"/>
  <c r="Q43" i="12" s="1"/>
  <c r="R42" i="12"/>
  <c r="O43" i="24"/>
  <c r="P42" i="24" s="1"/>
  <c r="P43" i="24" s="1"/>
  <c r="Q42" i="24" s="1"/>
  <c r="Q43" i="24" s="1"/>
  <c r="R42" i="24"/>
  <c r="O43" i="31"/>
  <c r="P42" i="31" s="1"/>
  <c r="P43" i="31" s="1"/>
  <c r="Q42" i="31" s="1"/>
  <c r="Q43" i="31" s="1"/>
  <c r="R42" i="31"/>
  <c r="O43" i="4"/>
  <c r="P42" i="4" s="1"/>
  <c r="P43" i="4" s="1"/>
  <c r="Q42" i="4" s="1"/>
  <c r="Q43" i="4" s="1"/>
  <c r="R42" i="4"/>
  <c r="O43" i="16"/>
  <c r="P42" i="16" s="1"/>
  <c r="P43" i="16" s="1"/>
  <c r="Q42" i="16" s="1"/>
  <c r="Q43" i="16" s="1"/>
  <c r="R42" i="16"/>
  <c r="O43" i="36"/>
  <c r="P42" i="36" s="1"/>
  <c r="P43" i="36" s="1"/>
  <c r="Q42" i="36" s="1"/>
  <c r="Q43" i="36" s="1"/>
  <c r="R42" i="36"/>
  <c r="O43" i="32"/>
  <c r="P42" i="32" s="1"/>
  <c r="P43" i="32" s="1"/>
  <c r="Q42" i="32" s="1"/>
  <c r="Q43" i="32" s="1"/>
  <c r="R42" i="32"/>
  <c r="O43" i="35"/>
  <c r="P42" i="35" s="1"/>
  <c r="P43" i="35" s="1"/>
  <c r="Q42" i="35" s="1"/>
  <c r="Q43" i="35" s="1"/>
  <c r="R42" i="35"/>
  <c r="O43" i="28"/>
  <c r="P42" i="28" s="1"/>
  <c r="P43" i="28" s="1"/>
  <c r="Q42" i="28" s="1"/>
  <c r="Q43" i="28" s="1"/>
  <c r="R42" i="28"/>
  <c r="R42" i="21"/>
  <c r="O43" i="21"/>
  <c r="P42" i="21" s="1"/>
  <c r="P43" i="21" s="1"/>
  <c r="Q42" i="21" s="1"/>
  <c r="Q43" i="21" s="1"/>
  <c r="O43" i="29"/>
  <c r="P42" i="29" s="1"/>
  <c r="P43" i="29" s="1"/>
  <c r="Q42" i="29" s="1"/>
  <c r="Q43" i="29" s="1"/>
  <c r="R42" i="29"/>
  <c r="O43" i="7"/>
  <c r="P42" i="7" s="1"/>
  <c r="P43" i="7" s="1"/>
  <c r="Q42" i="7" s="1"/>
  <c r="Q43" i="7" s="1"/>
  <c r="R42" i="7"/>
  <c r="O43" i="15"/>
  <c r="P42" i="15" s="1"/>
  <c r="P43" i="15" s="1"/>
  <c r="Q42" i="15" s="1"/>
  <c r="Q43" i="15" s="1"/>
  <c r="R42" i="15"/>
  <c r="O43" i="37"/>
  <c r="P42" i="37" s="1"/>
  <c r="P43" i="37" s="1"/>
  <c r="Q42" i="37" s="1"/>
  <c r="Q43" i="37" s="1"/>
  <c r="R42" i="37"/>
  <c r="O43" i="38"/>
  <c r="P42" i="38" s="1"/>
  <c r="P43" i="38" s="1"/>
  <c r="Q42" i="38" s="1"/>
  <c r="Q43" i="38" s="1"/>
  <c r="R42" i="38"/>
  <c r="O43" i="17"/>
  <c r="P42" i="17" s="1"/>
  <c r="P43" i="17" s="1"/>
  <c r="Q42" i="17" s="1"/>
  <c r="Q43" i="17" s="1"/>
  <c r="R42" i="17"/>
  <c r="O43" i="1"/>
  <c r="P42" i="1" s="1"/>
  <c r="P43" i="1" s="1"/>
  <c r="Q42" i="1" s="1"/>
  <c r="Q43" i="1" s="1"/>
  <c r="R42" i="1"/>
  <c r="O43" i="34"/>
  <c r="P42" i="34" s="1"/>
  <c r="P43" i="34" s="1"/>
  <c r="Q42" i="34" s="1"/>
  <c r="Q43" i="34" s="1"/>
  <c r="R42" i="34"/>
  <c r="O43" i="25"/>
  <c r="P42" i="25" s="1"/>
  <c r="P43" i="25" s="1"/>
  <c r="Q42" i="25" s="1"/>
  <c r="Q43" i="25" s="1"/>
  <c r="R42" i="25"/>
  <c r="O43" i="27"/>
  <c r="P42" i="27" s="1"/>
  <c r="P43" i="27" s="1"/>
  <c r="Q42" i="27" s="1"/>
  <c r="Q43" i="27" s="1"/>
  <c r="R42" i="27"/>
  <c r="O43" i="26"/>
  <c r="P42" i="26" s="1"/>
  <c r="P43" i="26" s="1"/>
  <c r="Q42" i="26" s="1"/>
  <c r="Q43" i="26" s="1"/>
  <c r="R42" i="26"/>
  <c r="N43" i="9" l="1"/>
  <c r="O42" i="9"/>
  <c r="R43" i="26"/>
  <c r="S42" i="26"/>
  <c r="R43" i="24"/>
  <c r="S42" i="24"/>
  <c r="R43" i="39"/>
  <c r="S42" i="39"/>
  <c r="R43" i="37"/>
  <c r="S42" i="37"/>
  <c r="R43" i="10"/>
  <c r="S42" i="10"/>
  <c r="R43" i="28"/>
  <c r="S42" i="28"/>
  <c r="R43" i="34"/>
  <c r="S42" i="34"/>
  <c r="R43" i="20"/>
  <c r="S42" i="20"/>
  <c r="R43" i="15"/>
  <c r="S42" i="15"/>
  <c r="R43" i="12"/>
  <c r="S42" i="12"/>
  <c r="R43" i="17"/>
  <c r="S42" i="17"/>
  <c r="R43" i="4"/>
  <c r="S42" i="4"/>
  <c r="R43" i="11"/>
  <c r="S42" i="11"/>
  <c r="R43" i="3"/>
  <c r="S42" i="3"/>
  <c r="R43" i="19"/>
  <c r="S42" i="19"/>
  <c r="R43" i="21"/>
  <c r="S42" i="21"/>
  <c r="R43" i="36"/>
  <c r="S42" i="36"/>
  <c r="V42" i="40"/>
  <c r="S43" i="40"/>
  <c r="T42" i="40" s="1"/>
  <c r="T43" i="40" s="1"/>
  <c r="U42" i="40" s="1"/>
  <c r="U43" i="40" s="1"/>
  <c r="V43" i="40" s="1"/>
  <c r="W43" i="40" s="1"/>
  <c r="V42" i="13"/>
  <c r="S43" i="13"/>
  <c r="T42" i="13" s="1"/>
  <c r="T43" i="13" s="1"/>
  <c r="U42" i="13" s="1"/>
  <c r="U43" i="13" s="1"/>
  <c r="V43" i="13" s="1"/>
  <c r="W43" i="13" s="1"/>
  <c r="R43" i="16"/>
  <c r="S42" i="16"/>
  <c r="R43" i="27"/>
  <c r="S42" i="27"/>
  <c r="R43" i="35"/>
  <c r="S42" i="35"/>
  <c r="R43" i="22"/>
  <c r="S42" i="22"/>
  <c r="R43" i="6"/>
  <c r="S42" i="6"/>
  <c r="R43" i="23"/>
  <c r="S42" i="23"/>
  <c r="V42" i="5"/>
  <c r="S43" i="5"/>
  <c r="T42" i="5" s="1"/>
  <c r="T43" i="5" s="1"/>
  <c r="U42" i="5" s="1"/>
  <c r="U43" i="5" s="1"/>
  <c r="V43" i="5" s="1"/>
  <c r="W43" i="5" s="1"/>
  <c r="S42" i="1"/>
  <c r="R43" i="1"/>
  <c r="R43" i="30"/>
  <c r="S42" i="30"/>
  <c r="R43" i="7"/>
  <c r="S42" i="7"/>
  <c r="R43" i="25"/>
  <c r="S42" i="25"/>
  <c r="R43" i="38"/>
  <c r="S42" i="38"/>
  <c r="R43" i="29"/>
  <c r="S42" i="29"/>
  <c r="S42" i="32"/>
  <c r="R43" i="32"/>
  <c r="R43" i="31"/>
  <c r="S42" i="31"/>
  <c r="R43" i="33"/>
  <c r="S42" i="33"/>
  <c r="R43" i="2"/>
  <c r="S42" i="2"/>
  <c r="R43" i="18"/>
  <c r="S42" i="18"/>
  <c r="R43" i="8"/>
  <c r="S42" i="8"/>
  <c r="R43" i="14"/>
  <c r="S42" i="14"/>
  <c r="O43" i="9" l="1"/>
  <c r="P42" i="9" s="1"/>
  <c r="P43" i="9" s="1"/>
  <c r="Q42" i="9" s="1"/>
  <c r="Q43" i="9" s="1"/>
  <c r="R42" i="9"/>
  <c r="V42" i="21"/>
  <c r="S43" i="21"/>
  <c r="T42" i="21" s="1"/>
  <c r="T43" i="21" s="1"/>
  <c r="U42" i="21" s="1"/>
  <c r="U43" i="21" s="1"/>
  <c r="V43" i="21" s="1"/>
  <c r="W43" i="21" s="1"/>
  <c r="V42" i="20"/>
  <c r="S43" i="20"/>
  <c r="T42" i="20" s="1"/>
  <c r="T43" i="20" s="1"/>
  <c r="U42" i="20" s="1"/>
  <c r="U43" i="20" s="1"/>
  <c r="V43" i="20" s="1"/>
  <c r="W43" i="20" s="1"/>
  <c r="V42" i="37"/>
  <c r="S43" i="37"/>
  <c r="T42" i="37" s="1"/>
  <c r="T43" i="37" s="1"/>
  <c r="U42" i="37" s="1"/>
  <c r="U43" i="37" s="1"/>
  <c r="V43" i="37" s="1"/>
  <c r="W43" i="37" s="1"/>
  <c r="V42" i="33"/>
  <c r="S43" i="33"/>
  <c r="T42" i="33" s="1"/>
  <c r="T43" i="33" s="1"/>
  <c r="U42" i="33" s="1"/>
  <c r="U43" i="33" s="1"/>
  <c r="V43" i="33" s="1"/>
  <c r="W43" i="33" s="1"/>
  <c r="V42" i="22"/>
  <c r="S43" i="22"/>
  <c r="T42" i="22" s="1"/>
  <c r="T43" i="22" s="1"/>
  <c r="U42" i="22" s="1"/>
  <c r="U43" i="22" s="1"/>
  <c r="V43" i="22" s="1"/>
  <c r="W43" i="22" s="1"/>
  <c r="V42" i="38"/>
  <c r="S43" i="38"/>
  <c r="T42" i="38" s="1"/>
  <c r="T43" i="38" s="1"/>
  <c r="U42" i="38" s="1"/>
  <c r="U43" i="38" s="1"/>
  <c r="V43" i="38" s="1"/>
  <c r="W43" i="38" s="1"/>
  <c r="V42" i="31"/>
  <c r="S43" i="31"/>
  <c r="T42" i="31" s="1"/>
  <c r="T43" i="31" s="1"/>
  <c r="U42" i="31" s="1"/>
  <c r="U43" i="31" s="1"/>
  <c r="V43" i="31" s="1"/>
  <c r="W43" i="31" s="1"/>
  <c r="V42" i="35"/>
  <c r="S43" i="35"/>
  <c r="T42" i="35" s="1"/>
  <c r="T43" i="35" s="1"/>
  <c r="U42" i="35" s="1"/>
  <c r="U43" i="35" s="1"/>
  <c r="V43" i="35" s="1"/>
  <c r="W43" i="35" s="1"/>
  <c r="V42" i="34"/>
  <c r="S43" i="34"/>
  <c r="T42" i="34" s="1"/>
  <c r="T43" i="34" s="1"/>
  <c r="U42" i="34" s="1"/>
  <c r="U43" i="34" s="1"/>
  <c r="V43" i="34" s="1"/>
  <c r="W43" i="34" s="1"/>
  <c r="V42" i="7"/>
  <c r="S43" i="7"/>
  <c r="T42" i="7" s="1"/>
  <c r="T43" i="7" s="1"/>
  <c r="U42" i="7" s="1"/>
  <c r="U43" i="7" s="1"/>
  <c r="V43" i="7" s="1"/>
  <c r="W43" i="7" s="1"/>
  <c r="V42" i="27"/>
  <c r="S43" i="27"/>
  <c r="T42" i="27" s="1"/>
  <c r="T43" i="27" s="1"/>
  <c r="U42" i="27" s="1"/>
  <c r="U43" i="27" s="1"/>
  <c r="V43" i="27" s="1"/>
  <c r="W43" i="27" s="1"/>
  <c r="V42" i="3"/>
  <c r="S43" i="3"/>
  <c r="T42" i="3" s="1"/>
  <c r="T43" i="3" s="1"/>
  <c r="U42" i="3" s="1"/>
  <c r="U43" i="3" s="1"/>
  <c r="V43" i="3" s="1"/>
  <c r="W43" i="3" s="1"/>
  <c r="V42" i="12"/>
  <c r="S43" i="12"/>
  <c r="T42" i="12" s="1"/>
  <c r="T43" i="12" s="1"/>
  <c r="U42" i="12" s="1"/>
  <c r="U43" i="12" s="1"/>
  <c r="V43" i="12" s="1"/>
  <c r="W43" i="12" s="1"/>
  <c r="V42" i="28"/>
  <c r="S43" i="28"/>
  <c r="T42" i="28" s="1"/>
  <c r="T43" i="28" s="1"/>
  <c r="U42" i="28" s="1"/>
  <c r="U43" i="28" s="1"/>
  <c r="V43" i="28" s="1"/>
  <c r="W43" i="28" s="1"/>
  <c r="V42" i="24"/>
  <c r="S43" i="24"/>
  <c r="T42" i="24" s="1"/>
  <c r="T43" i="24" s="1"/>
  <c r="U42" i="24" s="1"/>
  <c r="U43" i="24" s="1"/>
  <c r="V43" i="24" s="1"/>
  <c r="W43" i="24" s="1"/>
  <c r="V42" i="14"/>
  <c r="S43" i="14"/>
  <c r="T42" i="14" s="1"/>
  <c r="T43" i="14" s="1"/>
  <c r="U42" i="14" s="1"/>
  <c r="U43" i="14" s="1"/>
  <c r="V43" i="14" s="1"/>
  <c r="W43" i="14" s="1"/>
  <c r="V42" i="4"/>
  <c r="S43" i="4"/>
  <c r="T42" i="4" s="1"/>
  <c r="T43" i="4" s="1"/>
  <c r="U42" i="4" s="1"/>
  <c r="U43" i="4" s="1"/>
  <c r="V43" i="4" s="1"/>
  <c r="W43" i="4" s="1"/>
  <c r="V42" i="1"/>
  <c r="S43" i="1"/>
  <c r="T42" i="1" s="1"/>
  <c r="T43" i="1" s="1"/>
  <c r="U42" i="1" s="1"/>
  <c r="U43" i="1" s="1"/>
  <c r="V43" i="1" s="1"/>
  <c r="W43" i="1" s="1"/>
  <c r="V42" i="39"/>
  <c r="S43" i="39"/>
  <c r="T42" i="39" s="1"/>
  <c r="T43" i="39" s="1"/>
  <c r="U42" i="39" s="1"/>
  <c r="U43" i="39" s="1"/>
  <c r="V43" i="39" s="1"/>
  <c r="W43" i="39" s="1"/>
  <c r="V42" i="18"/>
  <c r="S43" i="18"/>
  <c r="T42" i="18" s="1"/>
  <c r="T43" i="18" s="1"/>
  <c r="U42" i="18" s="1"/>
  <c r="U43" i="18" s="1"/>
  <c r="V43" i="18" s="1"/>
  <c r="W43" i="18" s="1"/>
  <c r="V42" i="25"/>
  <c r="S43" i="25"/>
  <c r="T42" i="25" s="1"/>
  <c r="T43" i="25" s="1"/>
  <c r="U42" i="25" s="1"/>
  <c r="U43" i="25" s="1"/>
  <c r="V43" i="25" s="1"/>
  <c r="W43" i="25" s="1"/>
  <c r="V42" i="19"/>
  <c r="S43" i="19"/>
  <c r="T42" i="19" s="1"/>
  <c r="T43" i="19" s="1"/>
  <c r="U42" i="19" s="1"/>
  <c r="U43" i="19" s="1"/>
  <c r="V43" i="19" s="1"/>
  <c r="W43" i="19" s="1"/>
  <c r="V42" i="6"/>
  <c r="S43" i="6"/>
  <c r="T42" i="6" s="1"/>
  <c r="T43" i="6" s="1"/>
  <c r="U42" i="6" s="1"/>
  <c r="U43" i="6" s="1"/>
  <c r="V43" i="6" s="1"/>
  <c r="W43" i="6" s="1"/>
  <c r="V42" i="11"/>
  <c r="S43" i="11"/>
  <c r="T42" i="11" s="1"/>
  <c r="T43" i="11" s="1"/>
  <c r="U42" i="11" s="1"/>
  <c r="U43" i="11" s="1"/>
  <c r="V43" i="11" s="1"/>
  <c r="W43" i="11" s="1"/>
  <c r="V42" i="15"/>
  <c r="S43" i="15"/>
  <c r="T42" i="15" s="1"/>
  <c r="T43" i="15" s="1"/>
  <c r="U42" i="15" s="1"/>
  <c r="U43" i="15" s="1"/>
  <c r="V43" i="15" s="1"/>
  <c r="W43" i="15" s="1"/>
  <c r="V42" i="10"/>
  <c r="S43" i="10"/>
  <c r="T42" i="10" s="1"/>
  <c r="T43" i="10" s="1"/>
  <c r="U42" i="10" s="1"/>
  <c r="U43" i="10" s="1"/>
  <c r="V43" i="10" s="1"/>
  <c r="W43" i="10" s="1"/>
  <c r="V42" i="26"/>
  <c r="S43" i="26"/>
  <c r="T42" i="26" s="1"/>
  <c r="T43" i="26" s="1"/>
  <c r="U42" i="26" s="1"/>
  <c r="U43" i="26" s="1"/>
  <c r="V43" i="26" s="1"/>
  <c r="W43" i="26" s="1"/>
  <c r="V42" i="8"/>
  <c r="S43" i="8"/>
  <c r="T42" i="8" s="1"/>
  <c r="T43" i="8" s="1"/>
  <c r="U42" i="8" s="1"/>
  <c r="U43" i="8" s="1"/>
  <c r="V43" i="8" s="1"/>
  <c r="W43" i="8" s="1"/>
  <c r="V42" i="17"/>
  <c r="S43" i="17"/>
  <c r="T42" i="17" s="1"/>
  <c r="T43" i="17" s="1"/>
  <c r="U42" i="17" s="1"/>
  <c r="U43" i="17" s="1"/>
  <c r="V43" i="17" s="1"/>
  <c r="W43" i="17" s="1"/>
  <c r="V42" i="23"/>
  <c r="S43" i="23"/>
  <c r="T42" i="23" s="1"/>
  <c r="T43" i="23" s="1"/>
  <c r="U42" i="23" s="1"/>
  <c r="U43" i="23" s="1"/>
  <c r="V43" i="23" s="1"/>
  <c r="W43" i="23" s="1"/>
  <c r="V42" i="32"/>
  <c r="S43" i="32"/>
  <c r="T42" i="32" s="1"/>
  <c r="T43" i="32" s="1"/>
  <c r="U42" i="32" s="1"/>
  <c r="U43" i="32" s="1"/>
  <c r="V43" i="32" s="1"/>
  <c r="W43" i="32" s="1"/>
  <c r="V42" i="2"/>
  <c r="S43" i="2"/>
  <c r="T42" i="2" s="1"/>
  <c r="T43" i="2" s="1"/>
  <c r="U42" i="2" s="1"/>
  <c r="U43" i="2" s="1"/>
  <c r="V43" i="2" s="1"/>
  <c r="W43" i="2" s="1"/>
  <c r="V42" i="29"/>
  <c r="S43" i="29"/>
  <c r="T42" i="29" s="1"/>
  <c r="T43" i="29" s="1"/>
  <c r="U42" i="29" s="1"/>
  <c r="U43" i="29" s="1"/>
  <c r="V43" i="29" s="1"/>
  <c r="W43" i="29" s="1"/>
  <c r="V42" i="30"/>
  <c r="S43" i="30"/>
  <c r="T42" i="30" s="1"/>
  <c r="T43" i="30" s="1"/>
  <c r="U42" i="30" s="1"/>
  <c r="U43" i="30" s="1"/>
  <c r="V43" i="30" s="1"/>
  <c r="W43" i="30" s="1"/>
  <c r="V42" i="16"/>
  <c r="S43" i="16"/>
  <c r="T42" i="16" s="1"/>
  <c r="T43" i="16" s="1"/>
  <c r="U42" i="16" s="1"/>
  <c r="U43" i="16" s="1"/>
  <c r="V43" i="16" s="1"/>
  <c r="W43" i="16" s="1"/>
  <c r="V42" i="36"/>
  <c r="S43" i="36"/>
  <c r="T42" i="36" s="1"/>
  <c r="T43" i="36" s="1"/>
  <c r="U42" i="36" s="1"/>
  <c r="U43" i="36" s="1"/>
  <c r="V43" i="36" s="1"/>
  <c r="W43" i="36" s="1"/>
  <c r="R43" i="9" l="1"/>
  <c r="S42" i="9"/>
  <c r="V42" i="9" l="1"/>
  <c r="S43" i="9"/>
  <c r="T42" i="9" s="1"/>
  <c r="T43" i="9" s="1"/>
  <c r="U42" i="9" s="1"/>
  <c r="U43" i="9" s="1"/>
  <c r="V43" i="9" s="1"/>
  <c r="W43" i="9" s="1"/>
</calcChain>
</file>

<file path=xl/sharedStrings.xml><?xml version="1.0" encoding="utf-8"?>
<sst xmlns="http://schemas.openxmlformats.org/spreadsheetml/2006/main" count="4520" uniqueCount="109">
  <si>
    <t>Eastern Cape: Buffalo City (BUF)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</si>
  <si>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</si>
  <si>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</si>
  <si>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</si>
  <si>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</si>
  <si>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</si>
  <si>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</si>
  <si>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</si>
  <si>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</si>
  <si>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</si>
  <si>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</si>
  <si>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</si>
  <si>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</si>
  <si>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</si>
  <si>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</si>
  <si>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</si>
  <si>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</si>
  <si>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</si>
  <si>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</si>
  <si>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</si>
  <si>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</si>
  <si>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</si>
  <si>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</si>
  <si>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</si>
  <si>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</si>
  <si>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</si>
  <si>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</si>
  <si>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</si>
  <si>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</si>
  <si>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</si>
  <si>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</si>
  <si>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</si>
  <si>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</si>
  <si>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</si>
  <si>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</si>
  <si>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</si>
  <si>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</si>
  <si>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</si>
  <si>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</si>
  <si>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</si>
  <si>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</si>
  <si>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</si>
  <si>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</si>
  <si>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</si>
  <si>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</si>
  <si>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</si>
  <si>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</si>
  <si>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</si>
  <si>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</si>
  <si>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</si>
  <si>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</si>
  <si>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</si>
  <si>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</si>
  <si>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</si>
  <si>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</si>
  <si>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</si>
  <si>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</si>
  <si>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</si>
  <si>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</si>
  <si>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</si>
  <si>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</si>
  <si>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</si>
  <si>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</si>
  <si>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</si>
  <si>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</si>
  <si>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</si>
  <si>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3rd Quarter ended 31 March 2026 (Figures Finalised as at 2026/05/05)</t>
  </si>
  <si>
    <t>Eastern Cape: Dr Beyers Naude (EC101) - Table C7 Quarterly Budgeted Cash Flows ( Energy sources                                     ) for 3rd Quarter ended 31 March 2026 (Figures Finalised as at 2026/05/05)</t>
  </si>
  <si>
    <t>Eastern Cape: Blue Crane Route (EC102) - Table C7 Quarterly Budgeted Cash Flows ( Energy sources                                     ) for 3rd Quarter ended 31 March 2026 (Figures Finalised as at 2026/05/05)</t>
  </si>
  <si>
    <t>Eastern Cape: Makana (EC104) - Table C7 Quarterly Budgeted Cash Flows ( Energy sources                                     ) for 3rd Quarter ended 31 March 2026 (Figures Finalised as at 2026/05/05)</t>
  </si>
  <si>
    <t>Eastern Cape: Ndlambe (EC105) - Table C7 Quarterly Budgeted Cash Flows ( Energy sources                                     ) for 3rd Quarter ended 31 March 2026 (Figures Finalised as at 2026/05/05)</t>
  </si>
  <si>
    <t>Eastern Cape: Sundays River Valley (EC106) - Table C7 Quarterly Budgeted Cash Flows ( Energy sources                                     ) for 3rd Quarter ended 31 March 2026 (Figures Finalised as at 2026/05/05)</t>
  </si>
  <si>
    <t>Eastern Cape: Kouga (EC108) - Table C7 Quarterly Budgeted Cash Flows ( Energy sources                                     ) for 3rd Quarter ended 31 March 2026 (Figures Finalised as at 2026/05/05)</t>
  </si>
  <si>
    <t>Eastern Cape: Kou-Kamma (EC109) - Table C7 Quarterly Budgeted Cash Flows ( Energy sources                                     ) for 3rd Quarter ended 31 March 2026 (Figures Finalised as at 2026/05/05)</t>
  </si>
  <si>
    <t>Eastern Cape: Sarah Baartman (DC10) - Table C7 Quarterly Budgeted Cash Flows ( Energy sources                                     ) for 3rd Quarter ended 31 March 2026 (Figures Finalised as at 2026/05/05)</t>
  </si>
  <si>
    <t>Eastern Cape: Mbhashe (EC121) - Table C7 Quarterly Budgeted Cash Flows ( Energy sources                                     ) for 3rd Quarter ended 31 March 2026 (Figures Finalised as at 2026/05/05)</t>
  </si>
  <si>
    <t>Eastern Cape: Mnquma (EC122) - Table C7 Quarterly Budgeted Cash Flows ( Energy sources                                     ) for 3rd Quarter ended 31 March 2026 (Figures Finalised as at 2026/05/05)</t>
  </si>
  <si>
    <t>Eastern Cape: Great Kei (EC123) - Table C7 Quarterly Budgeted Cash Flows ( Energy sources                                     ) for 3rd Quarter ended 31 March 2026 (Figures Finalised as at 2026/05/05)</t>
  </si>
  <si>
    <t>Eastern Cape: Amahlathi (EC124) - Table C7 Quarterly Budgeted Cash Flows ( Energy sources                                     ) for 3rd Quarter ended 31 March 2026 (Figures Finalised as at 2026/05/05)</t>
  </si>
  <si>
    <t>Eastern Cape: Ngqushwa (EC126) - Table C7 Quarterly Budgeted Cash Flows ( Energy sources                                     ) for 3rd Quarter ended 31 March 2026 (Figures Finalised as at 2026/05/05)</t>
  </si>
  <si>
    <t>Eastern Cape: Raymond Mhlaba (EC129) - Table C7 Quarterly Budgeted Cash Flows ( Energy sources                                     ) for 3rd Quarter ended 31 March 2026 (Figures Finalised as at 2026/05/05)</t>
  </si>
  <si>
    <t>Eastern Cape: Amathole (DC12) - Table C7 Quarterly Budgeted Cash Flows ( Energy sources                                     ) for 3rd Quarter ended 31 March 2026 (Figures Finalised as at 2026/05/05)</t>
  </si>
  <si>
    <t>Eastern Cape: Inxuba Yethemba (EC131) - Table C7 Quarterly Budgeted Cash Flows ( Energy sources                                     ) for 3rd Quarter ended 31 March 2026 (Figures Finalised as at 2026/05/05)</t>
  </si>
  <si>
    <t>Eastern Cape: Vuyisile Mini (EC135) - Table C7 Quarterly Budgeted Cash Flows ( Energy sources                                     ) for 3rd Quarter ended 31 March 2026 (Figures Finalised as at 2026/05/05)</t>
  </si>
  <si>
    <t>Eastern Cape: Emalahleni (EC) (EC136) - Table C7 Quarterly Budgeted Cash Flows ( Energy sources                                     ) for 3rd Quarter ended 31 March 2026 (Figures Finalised as at 2026/05/05)</t>
  </si>
  <si>
    <t>Eastern Cape: Dr. A.B. Xuma (EC137) - Table C7 Quarterly Budgeted Cash Flows ( Energy sources                                     ) for 3rd Quarter ended 31 March 2026 (Figures Finalised as at 2026/05/05)</t>
  </si>
  <si>
    <t>Eastern Cape: Sakhisizwe (EC138) - Table C7 Quarterly Budgeted Cash Flows ( Energy sources                                     ) for 3rd Quarter ended 31 March 2026 (Figures Finalised as at 2026/05/05)</t>
  </si>
  <si>
    <t>Eastern Cape: Enoch Mgijima (EC139) - Table C7 Quarterly Budgeted Cash Flows ( Energy sources                                     ) for 3rd Quarter ended 31 March 2026 (Figures Finalised as at 2026/05/05)</t>
  </si>
  <si>
    <t>Eastern Cape: Chris Hani (DC13) - Table C7 Quarterly Budgeted Cash Flows ( Energy sources                                     ) for 3rd Quarter ended 31 March 2026 (Figures Finalised as at 2026/05/05)</t>
  </si>
  <si>
    <t>Eastern Cape: Elundini (EC141) - Table C7 Quarterly Budgeted Cash Flows ( Energy sources                                     ) for 3rd Quarter ended 31 March 2026 (Figures Finalised as at 2026/05/05)</t>
  </si>
  <si>
    <t>Eastern Cape: Senqu (EC142) - Table C7 Quarterly Budgeted Cash Flows ( Energy sources                                     ) for 3rd Quarter ended 31 March 2026 (Figures Finalised as at 2026/05/05)</t>
  </si>
  <si>
    <t>Eastern Cape: Walter Sisulu (EC145) - Table C7 Quarterly Budgeted Cash Flows ( Energy sources                                     ) for 3rd Quarter ended 31 March 2026 (Figures Finalised as at 2026/05/05)</t>
  </si>
  <si>
    <t>Eastern Cape: Joe Gqabi (DC14) - Table C7 Quarterly Budgeted Cash Flows ( Energy sources                                     ) for 3rd Quarter ended 31 March 2026 (Figures Finalised as at 2026/05/05)</t>
  </si>
  <si>
    <t>Eastern Cape: Ngquza Hills (EC153) - Table C7 Quarterly Budgeted Cash Flows ( Energy sources                                     ) for 3rd Quarter ended 31 March 2026 (Figures Finalised as at 2026/05/05)</t>
  </si>
  <si>
    <t>Eastern Cape: Port St Johns (EC154) - Table C7 Quarterly Budgeted Cash Flows ( Energy sources                                     ) for 3rd Quarter ended 31 March 2026 (Figures Finalised as at 2026/05/05)</t>
  </si>
  <si>
    <t>Eastern Cape: Nyandeni (EC155) - Table C7 Quarterly Budgeted Cash Flows ( Energy sources                                     ) for 3rd Quarter ended 31 March 2026 (Figures Finalised as at 2026/05/05)</t>
  </si>
  <si>
    <t>Eastern Cape: Kumkani Mhlontlo (EC156) - Table C7 Quarterly Budgeted Cash Flows ( Energy sources                                     ) for 3rd Quarter ended 31 March 2026 (Figures Finalised as at 2026/05/05)</t>
  </si>
  <si>
    <t>Eastern Cape: King Sabata Dalindyebo (EC157) - Table C7 Quarterly Budgeted Cash Flows ( Energy sources                                     ) for 3rd Quarter ended 31 March 2026 (Figures Finalised as at 2026/05/05)</t>
  </si>
  <si>
    <t>Eastern Cape: O R Tambo (DC15) - Table C7 Quarterly Budgeted Cash Flows ( Energy sources                                     ) for 3rd Quarter ended 31 March 2026 (Figures Finalised as at 2026/05/05)</t>
  </si>
  <si>
    <t>Eastern Cape: Matatiele (EC441) - Table C7 Quarterly Budgeted Cash Flows ( Energy sources                                     ) for 3rd Quarter ended 31 March 2026 (Figures Finalised as at 2026/05/05)</t>
  </si>
  <si>
    <t>Eastern Cape: Umzimvubu (EC442) - Table C7 Quarterly Budgeted Cash Flows ( Energy sources                                     ) for 3rd Quarter ended 31 March 2026 (Figures Finalised as at 2026/05/05)</t>
  </si>
  <si>
    <t>Eastern Cape: Winnie Madikizela-Mandela (EC443) - Table C7 Quarterly Budgeted Cash Flows ( Energy sources                                     ) for 3rd Quarter ended 31 March 2026 (Figures Finalised as at 2026/05/05)</t>
  </si>
  <si>
    <t>Eastern Cape: Ntabankulu (EC444) - Table C7 Quarterly Budgeted Cash Flows ( Energy sources                                     ) for 3rd Quarter ended 31 March 2026 (Figures Finalised as at 2026/05/05)</t>
  </si>
  <si>
    <t>Eastern Cape: Alfred Nzo (DC44)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</si>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</sst>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topLeftCell="A4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10281537</v>
      </c>
      <c r="Y8" s="20">
        <v>-10281537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10281537</v>
      </c>
      <c r="Y17" s="28">
        <f t="shared" si="0"/>
        <v>-10281537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1404114</v>
      </c>
      <c r="D36" s="18"/>
      <c r="E36" s="19">
        <v>1288880</v>
      </c>
      <c r="F36" s="20">
        <v>1288880</v>
      </c>
      <c r="G36" s="20">
        <v>291094</v>
      </c>
      <c r="H36" s="37">
        <v>194571</v>
      </c>
      <c r="I36" s="37">
        <v>272955</v>
      </c>
      <c r="J36" s="37">
        <v>758620</v>
      </c>
      <c r="K36" s="20">
        <v>-62291</v>
      </c>
      <c r="L36" s="20">
        <v>27562</v>
      </c>
      <c r="M36" s="20">
        <v>134422</v>
      </c>
      <c r="N36" s="20">
        <v>99693</v>
      </c>
      <c r="O36" s="37">
        <v>392600</v>
      </c>
      <c r="P36" s="37">
        <v>152647</v>
      </c>
      <c r="Q36" s="37">
        <v>-70174</v>
      </c>
      <c r="R36" s="20">
        <v>475073</v>
      </c>
      <c r="S36" s="20"/>
      <c r="T36" s="20"/>
      <c r="U36" s="20"/>
      <c r="V36" s="37"/>
      <c r="W36" s="37">
        <v>1333386</v>
      </c>
      <c r="X36" s="37">
        <v>966654</v>
      </c>
      <c r="Y36" s="20">
        <v>366732</v>
      </c>
      <c r="Z36" s="21">
        <v>37.938290225871924</v>
      </c>
      <c r="AA36" s="22">
        <v>1288880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1404114</v>
      </c>
      <c r="D39" s="26">
        <f>SUM(D34:D38)</f>
        <v>0</v>
      </c>
      <c r="E39" s="27">
        <f t="shared" si="2"/>
        <v>1288880</v>
      </c>
      <c r="F39" s="28">
        <f t="shared" si="2"/>
        <v>1288880</v>
      </c>
      <c r="G39" s="28">
        <f t="shared" si="2"/>
        <v>291094</v>
      </c>
      <c r="H39" s="28">
        <f t="shared" si="2"/>
        <v>194571</v>
      </c>
      <c r="I39" s="28">
        <f t="shared" si="2"/>
        <v>272955</v>
      </c>
      <c r="J39" s="28">
        <f t="shared" si="2"/>
        <v>758620</v>
      </c>
      <c r="K39" s="28">
        <f t="shared" si="2"/>
        <v>-62291</v>
      </c>
      <c r="L39" s="28">
        <f t="shared" si="2"/>
        <v>27562</v>
      </c>
      <c r="M39" s="28">
        <f t="shared" si="2"/>
        <v>134422</v>
      </c>
      <c r="N39" s="28">
        <f t="shared" si="2"/>
        <v>99693</v>
      </c>
      <c r="O39" s="28">
        <f t="shared" si="2"/>
        <v>392600</v>
      </c>
      <c r="P39" s="28">
        <f t="shared" si="2"/>
        <v>152647</v>
      </c>
      <c r="Q39" s="28">
        <f t="shared" si="2"/>
        <v>-70174</v>
      </c>
      <c r="R39" s="28">
        <f t="shared" si="2"/>
        <v>475073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1333386</v>
      </c>
      <c r="X39" s="28">
        <f t="shared" si="2"/>
        <v>966654</v>
      </c>
      <c r="Y39" s="28">
        <f t="shared" si="2"/>
        <v>366732</v>
      </c>
      <c r="Z39" s="29">
        <f>+IF(X39&lt;&gt;0,+(Y39/X39)*100,0)</f>
        <v>37.938290225871924</v>
      </c>
      <c r="AA39" s="30">
        <f>SUM(AA34:AA38)</f>
        <v>1288880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1404114</v>
      </c>
      <c r="D41" s="32">
        <f>+D17+D30+D39</f>
        <v>0</v>
      </c>
      <c r="E41" s="33">
        <f t="shared" si="3"/>
        <v>14997595</v>
      </c>
      <c r="F41" s="34">
        <f t="shared" si="3"/>
        <v>14997595</v>
      </c>
      <c r="G41" s="34">
        <f t="shared" si="3"/>
        <v>291094</v>
      </c>
      <c r="H41" s="34">
        <f t="shared" si="3"/>
        <v>194571</v>
      </c>
      <c r="I41" s="34">
        <f t="shared" si="3"/>
        <v>272955</v>
      </c>
      <c r="J41" s="34">
        <f t="shared" si="3"/>
        <v>758620</v>
      </c>
      <c r="K41" s="34">
        <f t="shared" si="3"/>
        <v>-62291</v>
      </c>
      <c r="L41" s="34">
        <f t="shared" si="3"/>
        <v>27562</v>
      </c>
      <c r="M41" s="34">
        <f t="shared" si="3"/>
        <v>134422</v>
      </c>
      <c r="N41" s="34">
        <f t="shared" si="3"/>
        <v>99693</v>
      </c>
      <c r="O41" s="34">
        <f t="shared" si="3"/>
        <v>392600</v>
      </c>
      <c r="P41" s="34">
        <f t="shared" si="3"/>
        <v>152647</v>
      </c>
      <c r="Q41" s="34">
        <f t="shared" si="3"/>
        <v>-70174</v>
      </c>
      <c r="R41" s="34">
        <f t="shared" si="3"/>
        <v>475073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1333386</v>
      </c>
      <c r="X41" s="34">
        <f t="shared" si="3"/>
        <v>11248191</v>
      </c>
      <c r="Y41" s="34">
        <f t="shared" si="3"/>
        <v>-9914805</v>
      </c>
      <c r="Z41" s="35">
        <f>+IF(X41&lt;&gt;0,+(Y41/X41)*100,0)</f>
        <v>-88.145773840433534</v>
      </c>
      <c r="AA41" s="36">
        <f>+AA17+AA30+AA39</f>
        <v>14997595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342717884</v>
      </c>
      <c r="F42" s="34">
        <v>169536932</v>
      </c>
      <c r="G42" s="34"/>
      <c r="H42" s="34">
        <f>+G43+H60</f>
        <v>291094</v>
      </c>
      <c r="I42" s="34">
        <f>+H43+I60</f>
        <v>485665</v>
      </c>
      <c r="J42" s="34">
        <f>+G42</f>
        <v>0</v>
      </c>
      <c r="K42" s="34">
        <f>+I43+K60</f>
        <v>758620</v>
      </c>
      <c r="L42" s="34">
        <f>+K43+L60</f>
        <v>696329</v>
      </c>
      <c r="M42" s="34">
        <f>+L43+M60</f>
        <v>723891</v>
      </c>
      <c r="N42" s="34">
        <f>+K42</f>
        <v>758620</v>
      </c>
      <c r="O42" s="34">
        <f>+M43+O60</f>
        <v>170395245</v>
      </c>
      <c r="P42" s="34">
        <f>+O43+P60</f>
        <v>170787845</v>
      </c>
      <c r="Q42" s="34">
        <f>+P43+Q60</f>
        <v>170940492</v>
      </c>
      <c r="R42" s="34">
        <f>+O42</f>
        <v>170395245</v>
      </c>
      <c r="S42" s="34">
        <f>+Q43+S60</f>
        <v>170870318</v>
      </c>
      <c r="T42" s="34">
        <f>+S43+T60</f>
        <v>170870318</v>
      </c>
      <c r="U42" s="34">
        <f>+T43+U60</f>
        <v>170870318</v>
      </c>
      <c r="V42" s="34">
        <f>+S42</f>
        <v>170870318</v>
      </c>
      <c r="W42" s="34">
        <f>+G42</f>
        <v>0</v>
      </c>
      <c r="X42" s="34">
        <v>14128077</v>
      </c>
      <c r="Y42" s="34">
        <f>+W42-X42</f>
        <v>-14128077</v>
      </c>
      <c r="Z42" s="35">
        <f>+IF(X42&lt;&gt;0,+(Y42/X42)*100,0)</f>
        <v>-100</v>
      </c>
      <c r="AA42" s="36">
        <v>169536932</v>
      </c>
    </row>
    <row r="43" spans="1:27" x14ac:dyDescent="0.25">
      <c r="A43" s="42" t="s">
        <v>65</v>
      </c>
      <c r="B43" s="43" t="s">
        <v>64</v>
      </c>
      <c r="C43" s="44">
        <f>+C41+C42</f>
        <v>1404114</v>
      </c>
      <c r="D43" s="44">
        <f t="shared" ref="D43:AA43" si="4">+D41+D42</f>
        <v>0</v>
      </c>
      <c r="E43" s="45">
        <f t="shared" si="4"/>
        <v>357715479</v>
      </c>
      <c r="F43" s="46">
        <f t="shared" si="4"/>
        <v>184534527</v>
      </c>
      <c r="G43" s="46">
        <f t="shared" si="4"/>
        <v>291094</v>
      </c>
      <c r="H43" s="46">
        <f t="shared" si="4"/>
        <v>485665</v>
      </c>
      <c r="I43" s="46">
        <f t="shared" si="4"/>
        <v>758620</v>
      </c>
      <c r="J43" s="46">
        <f>+I43</f>
        <v>758620</v>
      </c>
      <c r="K43" s="46">
        <f t="shared" si="4"/>
        <v>696329</v>
      </c>
      <c r="L43" s="46">
        <f t="shared" si="4"/>
        <v>723891</v>
      </c>
      <c r="M43" s="46">
        <f t="shared" si="4"/>
        <v>858313</v>
      </c>
      <c r="N43" s="46">
        <f>+M43</f>
        <v>858313</v>
      </c>
      <c r="O43" s="46">
        <f t="shared" si="4"/>
        <v>170787845</v>
      </c>
      <c r="P43" s="46">
        <f t="shared" si="4"/>
        <v>170940492</v>
      </c>
      <c r="Q43" s="46">
        <f t="shared" si="4"/>
        <v>170870318</v>
      </c>
      <c r="R43" s="46">
        <f>+Q43</f>
        <v>170870318</v>
      </c>
      <c r="S43" s="46">
        <f t="shared" si="4"/>
        <v>170870318</v>
      </c>
      <c r="T43" s="46">
        <f t="shared" si="4"/>
        <v>170870318</v>
      </c>
      <c r="U43" s="46">
        <f t="shared" si="4"/>
        <v>170870318</v>
      </c>
      <c r="V43" s="46">
        <f>+U43</f>
        <v>170870318</v>
      </c>
      <c r="W43" s="46">
        <f>+V43</f>
        <v>170870318</v>
      </c>
      <c r="X43" s="46">
        <f t="shared" si="4"/>
        <v>25376268</v>
      </c>
      <c r="Y43" s="46">
        <f t="shared" si="4"/>
        <v>-24042882</v>
      </c>
      <c r="Z43" s="47">
        <f>+IF(X43&lt;&gt;0,+(Y43/X43)*100,0)</f>
        <v>-94.745539415015628</v>
      </c>
      <c r="AA43" s="48">
        <f t="shared" si="4"/>
        <v>184534527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169536932</v>
      </c>
      <c r="R60">
        <v>169536932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825003</v>
      </c>
      <c r="Y6" s="20">
        <v>-825003</v>
      </c>
      <c r="Z6" s="21">
        <v>-100</v>
      </c>
      <c r="AA6" s="22">
        <v>1100000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4822826103</v>
      </c>
      <c r="Y7" s="20">
        <v>-4822826103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2233476</v>
      </c>
      <c r="Y8" s="20">
        <v>-2233476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38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6675003</v>
      </c>
      <c r="Y9" s="20">
        <v>-6526403</v>
      </c>
      <c r="Z9" s="21">
        <v>-97.773783772082197</v>
      </c>
      <c r="AA9" s="22">
        <v>8900000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69959331</v>
      </c>
      <c r="Y11" s="20">
        <v>-69959331</v>
      </c>
      <c r="Z11" s="21">
        <v>-100</v>
      </c>
      <c r="AA11" s="22">
        <v>93279110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-6011369235</v>
      </c>
      <c r="Y14" s="20">
        <v>5603686889</v>
      </c>
      <c r="Z14" s="21">
        <v>-93.218144983902334</v>
      </c>
      <c r="AA14" s="22">
        <v>-8015158950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-1478467080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-1108850319</v>
      </c>
      <c r="Y17" s="28">
        <f t="shared" si="0"/>
        <v>701316573</v>
      </c>
      <c r="Z17" s="29">
        <f>+IF(X17&lt;&gt;0,+(Y17/X17)*100,0)</f>
        <v>-63.247181425935992</v>
      </c>
      <c r="AA17" s="30">
        <f>SUM(AA6:AA16)</f>
        <v>-1478467080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267569528</v>
      </c>
      <c r="D41" s="32">
        <f>+D17+D30+D39</f>
        <v>0</v>
      </c>
      <c r="E41" s="33">
        <f t="shared" si="3"/>
        <v>-1479567080</v>
      </c>
      <c r="F41" s="34">
        <f t="shared" si="3"/>
        <v>-1478467080</v>
      </c>
      <c r="G41" s="34">
        <f t="shared" si="3"/>
        <v>-130603987</v>
      </c>
      <c r="H41" s="34">
        <f t="shared" si="3"/>
        <v>0</v>
      </c>
      <c r="I41" s="34">
        <f t="shared" si="3"/>
        <v>-276929759</v>
      </c>
      <c r="J41" s="34">
        <f t="shared" si="3"/>
        <v>-407533746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-407533746</v>
      </c>
      <c r="X41" s="34">
        <f t="shared" si="3"/>
        <v>-1108850319</v>
      </c>
      <c r="Y41" s="34">
        <f t="shared" si="3"/>
        <v>701316573</v>
      </c>
      <c r="Z41" s="35">
        <f>+IF(X41&lt;&gt;0,+(Y41/X41)*100,0)</f>
        <v>-63.247181425935992</v>
      </c>
      <c r="AA41" s="36">
        <f>+AA17+AA30+AA39</f>
        <v>-1478467080</v>
      </c>
    </row>
    <row r="42" spans="1:27" x14ac:dyDescent="0.25">
      <c r="A42" s="23" t="s">
        <v>63</v>
      </c>
      <c r="B42" s="17" t="s">
        <v>64</v>
      </c>
      <c r="C42" s="32">
        <v>105206</v>
      </c>
      <c r="D42" s="32"/>
      <c r="E42" s="33">
        <v>109420</v>
      </c>
      <c r="F42" s="34">
        <v>109420</v>
      </c>
      <c r="G42" s="34">
        <v>54632</v>
      </c>
      <c r="H42" s="34">
        <f>+G43+H60</f>
        <v>-130549355</v>
      </c>
      <c r="I42" s="34">
        <f>+H43+I60</f>
        <v>-130549355</v>
      </c>
      <c r="J42" s="34">
        <f>+G42</f>
        <v>54632</v>
      </c>
      <c r="K42" s="34">
        <f>+I43+K60</f>
        <v>-407479114</v>
      </c>
      <c r="L42" s="34">
        <f>+K43+L60</f>
        <v>-407479114</v>
      </c>
      <c r="M42" s="34">
        <f>+L43+M60</f>
        <v>-407479114</v>
      </c>
      <c r="N42" s="34">
        <f>+K42</f>
        <v>-407479114</v>
      </c>
      <c r="O42" s="34">
        <f>+M43+O60</f>
        <v>-407479114</v>
      </c>
      <c r="P42" s="34">
        <f>+O43+P60</f>
        <v>-407479114</v>
      </c>
      <c r="Q42" s="34">
        <f>+P43+Q60</f>
        <v>-407479114</v>
      </c>
      <c r="R42" s="34">
        <f>+O42</f>
        <v>-407479114</v>
      </c>
      <c r="S42" s="34">
        <f>+Q43+S60</f>
        <v>-407479114</v>
      </c>
      <c r="T42" s="34">
        <f>+S43+T60</f>
        <v>-407479114</v>
      </c>
      <c r="U42" s="34">
        <f>+T43+U60</f>
        <v>-407479114</v>
      </c>
      <c r="V42" s="34">
        <f>+S42</f>
        <v>-407479114</v>
      </c>
      <c r="W42" s="34">
        <f>+G42</f>
        <v>54632</v>
      </c>
      <c r="X42" s="34">
        <v>9118</v>
      </c>
      <c r="Y42" s="34">
        <f>+W42-X42</f>
        <v>45514</v>
      </c>
      <c r="Z42" s="35">
        <f>+IF(X42&lt;&gt;0,+(Y42/X42)*100,0)</f>
        <v>499.16648387804344</v>
      </c>
      <c r="AA42" s="36">
        <v>109420</v>
      </c>
    </row>
    <row r="43" spans="1:27" x14ac:dyDescent="0.25">
      <c r="A43" s="42" t="s">
        <v>65</v>
      </c>
      <c r="B43" s="43" t="s">
        <v>64</v>
      </c>
      <c r="C43" s="44">
        <f>+C41+C42</f>
        <v>267674734</v>
      </c>
      <c r="D43" s="44">
        <f t="shared" ref="D43:AA43" si="4">+D41+D42</f>
        <v>0</v>
      </c>
      <c r="E43" s="45">
        <f t="shared" si="4"/>
        <v>-1479457660</v>
      </c>
      <c r="F43" s="46">
        <f t="shared" si="4"/>
        <v>-1478357660</v>
      </c>
      <c r="G43" s="46">
        <f t="shared" si="4"/>
        <v>-130549355</v>
      </c>
      <c r="H43" s="46">
        <f t="shared" si="4"/>
        <v>-130549355</v>
      </c>
      <c r="I43" s="46">
        <f t="shared" si="4"/>
        <v>-407479114</v>
      </c>
      <c r="J43" s="46">
        <f>+I43</f>
        <v>-407479114</v>
      </c>
      <c r="K43" s="46">
        <f t="shared" si="4"/>
        <v>-407479114</v>
      </c>
      <c r="L43" s="46">
        <f t="shared" si="4"/>
        <v>-407479114</v>
      </c>
      <c r="M43" s="46">
        <f t="shared" si="4"/>
        <v>-407479114</v>
      </c>
      <c r="N43" s="46">
        <f>+M43</f>
        <v>-407479114</v>
      </c>
      <c r="O43" s="46">
        <f t="shared" si="4"/>
        <v>-407479114</v>
      </c>
      <c r="P43" s="46">
        <f t="shared" si="4"/>
        <v>-407479114</v>
      </c>
      <c r="Q43" s="46">
        <f t="shared" si="4"/>
        <v>-407479114</v>
      </c>
      <c r="R43" s="46">
        <f>+Q43</f>
        <v>-407479114</v>
      </c>
      <c r="S43" s="46">
        <f t="shared" si="4"/>
        <v>-407479114</v>
      </c>
      <c r="T43" s="46">
        <f t="shared" si="4"/>
        <v>-407479114</v>
      </c>
      <c r="U43" s="46">
        <f t="shared" si="4"/>
        <v>-407479114</v>
      </c>
      <c r="V43" s="46">
        <f>+U43</f>
        <v>-407479114</v>
      </c>
      <c r="W43" s="46">
        <f>+V43</f>
        <v>-407479114</v>
      </c>
      <c r="X43" s="46">
        <f t="shared" si="4"/>
        <v>-1108841201</v>
      </c>
      <c r="Y43" s="46">
        <f t="shared" si="4"/>
        <v>701362087</v>
      </c>
      <c r="Z43" s="47">
        <f>+IF(X43&lt;&gt;0,+(Y43/X43)*100,0)</f>
        <v>-63.251806152899256</v>
      </c>
      <c r="AA43" s="48">
        <f t="shared" si="4"/>
        <v>-1478357660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147216181</v>
      </c>
      <c r="G7" s="20">
        <v>239588</v>
      </c>
      <c r="H7" s="20">
        <v>1811417</v>
      </c>
      <c r="I7" s="20">
        <v>8198625</v>
      </c>
      <c r="J7" s="20">
        <v>10249630</v>
      </c>
      <c r="K7" s="20">
        <v>2359273</v>
      </c>
      <c r="L7" s="20"/>
      <c r="M7" s="20">
        <v>2995926</v>
      </c>
      <c r="N7" s="20">
        <v>5355199</v>
      </c>
      <c r="O7" s="20">
        <v>1309445</v>
      </c>
      <c r="P7" s="20">
        <v>249442</v>
      </c>
      <c r="Q7" s="20">
        <v>207010</v>
      </c>
      <c r="R7" s="20">
        <v>1765897</v>
      </c>
      <c r="S7" s="20"/>
      <c r="T7" s="20"/>
      <c r="U7" s="20"/>
      <c r="V7" s="20"/>
      <c r="W7" s="20">
        <v>17370726</v>
      </c>
      <c r="X7" s="20">
        <v>110412171</v>
      </c>
      <c r="Y7" s="20">
        <v>-93041445</v>
      </c>
      <c r="Z7" s="21">
        <v>-84.267381174852545</v>
      </c>
      <c r="AA7" s="22">
        <v>147216181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8974394</v>
      </c>
      <c r="G8" s="20">
        <v>6416375</v>
      </c>
      <c r="H8" s="20">
        <v>6084456</v>
      </c>
      <c r="I8" s="20">
        <v>8550324</v>
      </c>
      <c r="J8" s="20">
        <v>21051155</v>
      </c>
      <c r="K8" s="20">
        <v>6626252</v>
      </c>
      <c r="L8" s="20"/>
      <c r="M8" s="20">
        <v>7196846</v>
      </c>
      <c r="N8" s="20">
        <v>13823098</v>
      </c>
      <c r="O8" s="20">
        <v>6340522</v>
      </c>
      <c r="P8" s="20">
        <v>6575248</v>
      </c>
      <c r="Q8" s="20">
        <v>8021816</v>
      </c>
      <c r="R8" s="20">
        <v>20937586</v>
      </c>
      <c r="S8" s="20"/>
      <c r="T8" s="20"/>
      <c r="U8" s="20"/>
      <c r="V8" s="20"/>
      <c r="W8" s="20">
        <v>55811839</v>
      </c>
      <c r="X8" s="20">
        <v>6730794</v>
      </c>
      <c r="Y8" s="20">
        <v>49081045</v>
      </c>
      <c r="Z8" s="21">
        <v>729.2014136816548</v>
      </c>
      <c r="AA8" s="22">
        <v>8974394</v>
      </c>
    </row>
    <row r="9" spans="1:27" x14ac:dyDescent="0.25">
      <c r="A9" s="23" t="s">
        <v>37</v>
      </c>
      <c r="B9" s="17" t="s">
        <v>38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-1523232</v>
      </c>
      <c r="Y9" s="20">
        <v>1537877</v>
      </c>
      <c r="Z9" s="21">
        <v>-100.96144251171194</v>
      </c>
      <c r="AA9" s="22">
        <v>-2030970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-208993846</v>
      </c>
      <c r="D14" s="18"/>
      <c r="E14" s="19">
        <v>-175672493</v>
      </c>
      <c r="F14" s="20">
        <v>-198996872</v>
      </c>
      <c r="G14" s="20">
        <v>2243089</v>
      </c>
      <c r="H14" s="20">
        <v>-1245312</v>
      </c>
      <c r="I14" s="20">
        <v>-2437919</v>
      </c>
      <c r="J14" s="20">
        <v>-1440142</v>
      </c>
      <c r="K14" s="20">
        <v>-271042</v>
      </c>
      <c r="L14" s="20"/>
      <c r="M14" s="20">
        <v>-810227</v>
      </c>
      <c r="N14" s="20">
        <v>-1081269</v>
      </c>
      <c r="O14" s="20">
        <v>-645813</v>
      </c>
      <c r="P14" s="20">
        <v>-669957</v>
      </c>
      <c r="Q14" s="20">
        <v>-1036152</v>
      </c>
      <c r="R14" s="20">
        <v>-2351922</v>
      </c>
      <c r="S14" s="20"/>
      <c r="T14" s="20"/>
      <c r="U14" s="20"/>
      <c r="V14" s="20"/>
      <c r="W14" s="20">
        <v>-4873333</v>
      </c>
      <c r="X14" s="20">
        <v>-149247657</v>
      </c>
      <c r="Y14" s="20">
        <v>144374324</v>
      </c>
      <c r="Z14" s="21">
        <v>-96.734733999877804</v>
      </c>
      <c r="AA14" s="22">
        <v>-198996872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-44837267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8714483</v>
      </c>
      <c r="L17" s="28">
        <f t="shared" si="0"/>
        <v>0</v>
      </c>
      <c r="M17" s="28">
        <f t="shared" si="0"/>
        <v>9382545</v>
      </c>
      <c r="N17" s="28">
        <f t="shared" si="0"/>
        <v>18097028</v>
      </c>
      <c r="O17" s="28">
        <f t="shared" si="0"/>
        <v>7004154</v>
      </c>
      <c r="P17" s="28">
        <f t="shared" si="0"/>
        <v>6154733</v>
      </c>
      <c r="Q17" s="28">
        <f t="shared" si="0"/>
        <v>7192674</v>
      </c>
      <c r="R17" s="28">
        <f t="shared" si="0"/>
        <v>20351561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68323877</v>
      </c>
      <c r="X17" s="28">
        <f t="shared" si="0"/>
        <v>-33627924</v>
      </c>
      <c r="Y17" s="28">
        <f t="shared" si="0"/>
        <v>101951801</v>
      </c>
      <c r="Z17" s="29">
        <f>+IF(X17&lt;&gt;0,+(Y17/X17)*100,0)</f>
        <v>-303.17601824007932</v>
      </c>
      <c r="AA17" s="30">
        <f>SUM(AA6:AA16)</f>
        <v>-44837267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106523</v>
      </c>
      <c r="I28" s="20"/>
      <c r="J28" s="20">
        <v>106523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106523</v>
      </c>
      <c r="X28" s="20"/>
      <c r="Y28" s="20">
        <v>106523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106523</v>
      </c>
      <c r="I30" s="28">
        <f t="shared" si="1"/>
        <v>0</v>
      </c>
      <c r="J30" s="28">
        <f t="shared" si="1"/>
        <v>106523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106523</v>
      </c>
      <c r="X30" s="28">
        <f t="shared" si="1"/>
        <v>0</v>
      </c>
      <c r="Y30" s="28">
        <f t="shared" si="1"/>
        <v>106523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1582419</v>
      </c>
      <c r="D36" s="18"/>
      <c r="E36" s="19">
        <v>-1188277</v>
      </c>
      <c r="F36" s="20">
        <v>-1188277</v>
      </c>
      <c r="G36" s="20">
        <v>1926842</v>
      </c>
      <c r="H36" s="37"/>
      <c r="I36" s="37"/>
      <c r="J36" s="37">
        <v>1926842</v>
      </c>
      <c r="K36" s="20"/>
      <c r="L36" s="20"/>
      <c r="M36" s="20">
        <v>5000000</v>
      </c>
      <c r="N36" s="20">
        <v>5000000</v>
      </c>
      <c r="O36" s="37">
        <v>-2366121</v>
      </c>
      <c r="P36" s="37">
        <v>-60060</v>
      </c>
      <c r="Q36" s="37">
        <v>-833700</v>
      </c>
      <c r="R36" s="20">
        <v>-3259881</v>
      </c>
      <c r="S36" s="20"/>
      <c r="T36" s="20"/>
      <c r="U36" s="20"/>
      <c r="V36" s="37"/>
      <c r="W36" s="37">
        <v>3666961</v>
      </c>
      <c r="X36" s="37">
        <v>-891207</v>
      </c>
      <c r="Y36" s="20">
        <v>4558168</v>
      </c>
      <c r="Z36" s="21">
        <v>-511.46007605416025</v>
      </c>
      <c r="AA36" s="22">
        <v>-1188277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1582419</v>
      </c>
      <c r="D39" s="26">
        <f>SUM(D34:D38)</f>
        <v>0</v>
      </c>
      <c r="E39" s="27">
        <f t="shared" si="2"/>
        <v>-1188277</v>
      </c>
      <c r="F39" s="28">
        <f t="shared" si="2"/>
        <v>-1188277</v>
      </c>
      <c r="G39" s="28">
        <f t="shared" si="2"/>
        <v>1926842</v>
      </c>
      <c r="H39" s="28">
        <f t="shared" si="2"/>
        <v>0</v>
      </c>
      <c r="I39" s="28">
        <f t="shared" si="2"/>
        <v>0</v>
      </c>
      <c r="J39" s="28">
        <f t="shared" si="2"/>
        <v>1926842</v>
      </c>
      <c r="K39" s="28">
        <f t="shared" si="2"/>
        <v>0</v>
      </c>
      <c r="L39" s="28">
        <f t="shared" si="2"/>
        <v>0</v>
      </c>
      <c r="M39" s="28">
        <f t="shared" si="2"/>
        <v>5000000</v>
      </c>
      <c r="N39" s="28">
        <f t="shared" si="2"/>
        <v>5000000</v>
      </c>
      <c r="O39" s="28">
        <f t="shared" si="2"/>
        <v>-2366121</v>
      </c>
      <c r="P39" s="28">
        <f t="shared" si="2"/>
        <v>-60060</v>
      </c>
      <c r="Q39" s="28">
        <f t="shared" si="2"/>
        <v>-833700</v>
      </c>
      <c r="R39" s="28">
        <f t="shared" si="2"/>
        <v>-3259881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3666961</v>
      </c>
      <c r="X39" s="28">
        <f t="shared" si="2"/>
        <v>-891207</v>
      </c>
      <c r="Y39" s="28">
        <f t="shared" si="2"/>
        <v>4558168</v>
      </c>
      <c r="Z39" s="29">
        <f>+IF(X39&lt;&gt;0,+(Y39/X39)*100,0)</f>
        <v>-511.46007605416025</v>
      </c>
      <c r="AA39" s="30">
        <f>SUM(AA34:AA38)</f>
        <v>-1188277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-55886643</v>
      </c>
      <c r="D41" s="32">
        <f>+D17+D30+D39</f>
        <v>0</v>
      </c>
      <c r="E41" s="33">
        <f t="shared" si="3"/>
        <v>-19165229</v>
      </c>
      <c r="F41" s="34">
        <f t="shared" si="3"/>
        <v>-46025544</v>
      </c>
      <c r="G41" s="34">
        <f t="shared" si="3"/>
        <v>10840539</v>
      </c>
      <c r="H41" s="34">
        <f t="shared" si="3"/>
        <v>6757084</v>
      </c>
      <c r="I41" s="34">
        <f t="shared" si="3"/>
        <v>14311030</v>
      </c>
      <c r="J41" s="34">
        <f t="shared" si="3"/>
        <v>31908653</v>
      </c>
      <c r="K41" s="34">
        <f t="shared" si="3"/>
        <v>8714483</v>
      </c>
      <c r="L41" s="34">
        <f t="shared" si="3"/>
        <v>0</v>
      </c>
      <c r="M41" s="34">
        <f t="shared" si="3"/>
        <v>14382545</v>
      </c>
      <c r="N41" s="34">
        <f t="shared" si="3"/>
        <v>23097028</v>
      </c>
      <c r="O41" s="34">
        <f t="shared" si="3"/>
        <v>4638033</v>
      </c>
      <c r="P41" s="34">
        <f t="shared" si="3"/>
        <v>6094673</v>
      </c>
      <c r="Q41" s="34">
        <f t="shared" si="3"/>
        <v>6358974</v>
      </c>
      <c r="R41" s="34">
        <f t="shared" si="3"/>
        <v>17091680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72097361</v>
      </c>
      <c r="X41" s="34">
        <f t="shared" si="3"/>
        <v>-34519131</v>
      </c>
      <c r="Y41" s="34">
        <f t="shared" si="3"/>
        <v>106616492</v>
      </c>
      <c r="Z41" s="35">
        <f>+IF(X41&lt;&gt;0,+(Y41/X41)*100,0)</f>
        <v>-308.86203942967165</v>
      </c>
      <c r="AA41" s="36">
        <f>+AA17+AA30+AA39</f>
        <v>-46025544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10840539</v>
      </c>
      <c r="I42" s="34">
        <f>+H43+I60</f>
        <v>17597623</v>
      </c>
      <c r="J42" s="34">
        <f>+G42</f>
        <v>0</v>
      </c>
      <c r="K42" s="34">
        <f>+I43+K60</f>
        <v>31908653</v>
      </c>
      <c r="L42" s="34">
        <f>+K43+L60</f>
        <v>40623136</v>
      </c>
      <c r="M42" s="34">
        <f>+L43+M60</f>
        <v>40623136</v>
      </c>
      <c r="N42" s="34">
        <f>+K42</f>
        <v>31908653</v>
      </c>
      <c r="O42" s="34">
        <f>+M43+O60</f>
        <v>55005681</v>
      </c>
      <c r="P42" s="34">
        <f>+O43+P60</f>
        <v>59643714</v>
      </c>
      <c r="Q42" s="34">
        <f>+P43+Q60</f>
        <v>65738387</v>
      </c>
      <c r="R42" s="34">
        <f>+O42</f>
        <v>55005681</v>
      </c>
      <c r="S42" s="34">
        <f>+Q43+S60</f>
        <v>72097361</v>
      </c>
      <c r="T42" s="34">
        <f>+S43+T60</f>
        <v>72097361</v>
      </c>
      <c r="U42" s="34">
        <f>+T43+U60</f>
        <v>72097361</v>
      </c>
      <c r="V42" s="34">
        <f>+S42</f>
        <v>72097361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-55886643</v>
      </c>
      <c r="D43" s="44">
        <f t="shared" ref="D43:AA43" si="4">+D41+D42</f>
        <v>0</v>
      </c>
      <c r="E43" s="45">
        <f t="shared" si="4"/>
        <v>-19165229</v>
      </c>
      <c r="F43" s="46">
        <f t="shared" si="4"/>
        <v>-46025544</v>
      </c>
      <c r="G43" s="46">
        <f t="shared" si="4"/>
        <v>10840539</v>
      </c>
      <c r="H43" s="46">
        <f t="shared" si="4"/>
        <v>17597623</v>
      </c>
      <c r="I43" s="46">
        <f t="shared" si="4"/>
        <v>31908653</v>
      </c>
      <c r="J43" s="46">
        <f>+I43</f>
        <v>31908653</v>
      </c>
      <c r="K43" s="46">
        <f t="shared" si="4"/>
        <v>40623136</v>
      </c>
      <c r="L43" s="46">
        <f t="shared" si="4"/>
        <v>40623136</v>
      </c>
      <c r="M43" s="46">
        <f t="shared" si="4"/>
        <v>55005681</v>
      </c>
      <c r="N43" s="46">
        <f>+M43</f>
        <v>55005681</v>
      </c>
      <c r="O43" s="46">
        <f t="shared" si="4"/>
        <v>59643714</v>
      </c>
      <c r="P43" s="46">
        <f t="shared" si="4"/>
        <v>65738387</v>
      </c>
      <c r="Q43" s="46">
        <f t="shared" si="4"/>
        <v>72097361</v>
      </c>
      <c r="R43" s="46">
        <f>+Q43</f>
        <v>72097361</v>
      </c>
      <c r="S43" s="46">
        <f t="shared" si="4"/>
        <v>72097361</v>
      </c>
      <c r="T43" s="46">
        <f t="shared" si="4"/>
        <v>72097361</v>
      </c>
      <c r="U43" s="46">
        <f t="shared" si="4"/>
        <v>72097361</v>
      </c>
      <c r="V43" s="46">
        <f>+U43</f>
        <v>72097361</v>
      </c>
      <c r="W43" s="46">
        <f>+V43</f>
        <v>72097361</v>
      </c>
      <c r="X43" s="46">
        <f t="shared" si="4"/>
        <v>-34519131</v>
      </c>
      <c r="Y43" s="46">
        <f t="shared" si="4"/>
        <v>106616492</v>
      </c>
      <c r="Z43" s="47">
        <f>+IF(X43&lt;&gt;0,+(Y43/X43)*100,0)</f>
        <v>-308.86203942967165</v>
      </c>
      <c r="AA43" s="48">
        <f t="shared" si="4"/>
        <v>-46025544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>
        <v>2417</v>
      </c>
      <c r="P6" s="20">
        <v>3049</v>
      </c>
      <c r="Q6" s="20"/>
      <c r="R6" s="20">
        <v>5466</v>
      </c>
      <c r="S6" s="20"/>
      <c r="T6" s="20"/>
      <c r="U6" s="20"/>
      <c r="V6" s="20"/>
      <c r="W6" s="20">
        <v>49257</v>
      </c>
      <c r="X6" s="20"/>
      <c r="Y6" s="20">
        <v>49257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184891405</v>
      </c>
      <c r="G7" s="20">
        <v>419364</v>
      </c>
      <c r="H7" s="20">
        <v>2653447</v>
      </c>
      <c r="I7" s="20">
        <v>2749048</v>
      </c>
      <c r="J7" s="20">
        <v>5821859</v>
      </c>
      <c r="K7" s="20">
        <v>2394713</v>
      </c>
      <c r="L7" s="20">
        <v>2392180</v>
      </c>
      <c r="M7" s="20">
        <v>2366884</v>
      </c>
      <c r="N7" s="20">
        <v>7153777</v>
      </c>
      <c r="O7" s="20">
        <v>2510539</v>
      </c>
      <c r="P7" s="20">
        <v>2432891</v>
      </c>
      <c r="Q7" s="20">
        <v>2150514</v>
      </c>
      <c r="R7" s="20">
        <v>7093944</v>
      </c>
      <c r="S7" s="20"/>
      <c r="T7" s="20"/>
      <c r="U7" s="20"/>
      <c r="V7" s="20"/>
      <c r="W7" s="20">
        <v>20069580</v>
      </c>
      <c r="X7" s="20">
        <v>138668535</v>
      </c>
      <c r="Y7" s="20">
        <v>-118598955</v>
      </c>
      <c r="Z7" s="21">
        <v>-85.526940195913951</v>
      </c>
      <c r="AA7" s="22">
        <v>184891405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181179</v>
      </c>
      <c r="Y8" s="20">
        <v>-181179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8264700</v>
      </c>
      <c r="Y9" s="20">
        <v>-8264700</v>
      </c>
      <c r="Z9" s="21">
        <v>-100</v>
      </c>
      <c r="AA9" s="22">
        <v>11019600</v>
      </c>
    </row>
    <row r="10" spans="1:27" x14ac:dyDescent="0.25">
      <c r="A10" s="23" t="s">
        <v>39</v>
      </c>
      <c r="B10" s="17" t="s">
        <v>38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-92938056</v>
      </c>
      <c r="D14" s="18"/>
      <c r="E14" s="19">
        <v>-151987833</v>
      </c>
      <c r="F14" s="20">
        <v>-146425968</v>
      </c>
      <c r="G14" s="20">
        <v>-6112973</v>
      </c>
      <c r="H14" s="20">
        <v>-36967</v>
      </c>
      <c r="I14" s="20">
        <v>-128628</v>
      </c>
      <c r="J14" s="20">
        <v>-6278568</v>
      </c>
      <c r="K14" s="20">
        <v>-22103323</v>
      </c>
      <c r="L14" s="20">
        <v>-10053211</v>
      </c>
      <c r="M14" s="20">
        <v>-10190953</v>
      </c>
      <c r="N14" s="20">
        <v>-42347487</v>
      </c>
      <c r="O14" s="20">
        <v>-10193998</v>
      </c>
      <c r="P14" s="20">
        <v>-20045336</v>
      </c>
      <c r="Q14" s="20">
        <v>-15132758</v>
      </c>
      <c r="R14" s="20">
        <v>-45372092</v>
      </c>
      <c r="S14" s="20"/>
      <c r="T14" s="20"/>
      <c r="U14" s="20"/>
      <c r="V14" s="20"/>
      <c r="W14" s="20">
        <v>-93998147</v>
      </c>
      <c r="X14" s="20">
        <v>-109819476</v>
      </c>
      <c r="Y14" s="20">
        <v>15821329</v>
      </c>
      <c r="Z14" s="21">
        <v>-14.406669541930794</v>
      </c>
      <c r="AA14" s="22">
        <v>-146425968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49726611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-19708610</v>
      </c>
      <c r="L17" s="28">
        <f t="shared" si="0"/>
        <v>-7638488</v>
      </c>
      <c r="M17" s="28">
        <f t="shared" si="0"/>
        <v>-7824069</v>
      </c>
      <c r="N17" s="28">
        <f t="shared" si="0"/>
        <v>-35171167</v>
      </c>
      <c r="O17" s="28">
        <f t="shared" si="0"/>
        <v>-7681042</v>
      </c>
      <c r="P17" s="28">
        <f t="shared" si="0"/>
        <v>-17609396</v>
      </c>
      <c r="Q17" s="28">
        <f t="shared" si="0"/>
        <v>-12982244</v>
      </c>
      <c r="R17" s="28">
        <f t="shared" si="0"/>
        <v>-38272682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-73879310</v>
      </c>
      <c r="X17" s="28">
        <f t="shared" si="0"/>
        <v>37294938</v>
      </c>
      <c r="Y17" s="28">
        <f t="shared" si="0"/>
        <v>-111174248</v>
      </c>
      <c r="Z17" s="29">
        <f>+IF(X17&lt;&gt;0,+(Y17/X17)*100,0)</f>
        <v>-298.09473875516295</v>
      </c>
      <c r="AA17" s="30">
        <f>SUM(AA6:AA16)</f>
        <v>49726611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-19678717</v>
      </c>
      <c r="D28" s="18"/>
      <c r="E28" s="19">
        <v>-24135000</v>
      </c>
      <c r="F28" s="20">
        <v>-35557109</v>
      </c>
      <c r="G28" s="20">
        <v>-3624395</v>
      </c>
      <c r="H28" s="20">
        <v>-2704487</v>
      </c>
      <c r="I28" s="20">
        <v>-2856424</v>
      </c>
      <c r="J28" s="20">
        <v>-9185306</v>
      </c>
      <c r="K28" s="20">
        <v>-502573</v>
      </c>
      <c r="L28" s="20">
        <v>-2024737</v>
      </c>
      <c r="M28" s="20">
        <v>-1941396</v>
      </c>
      <c r="N28" s="20">
        <v>-4468706</v>
      </c>
      <c r="O28" s="20">
        <v>727664</v>
      </c>
      <c r="P28" s="20">
        <v>-1227102</v>
      </c>
      <c r="Q28" s="20">
        <v>-6919466</v>
      </c>
      <c r="R28" s="20">
        <v>-7418904</v>
      </c>
      <c r="S28" s="20"/>
      <c r="T28" s="20"/>
      <c r="U28" s="20"/>
      <c r="V28" s="20"/>
      <c r="W28" s="20">
        <v>-21072916</v>
      </c>
      <c r="X28" s="20">
        <v>-26667846</v>
      </c>
      <c r="Y28" s="20">
        <v>5594930</v>
      </c>
      <c r="Z28" s="21">
        <v>-20.980059656861673</v>
      </c>
      <c r="AA28" s="22">
        <v>-35557109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-19678717</v>
      </c>
      <c r="D30" s="26">
        <f t="shared" ref="D30:Y30" si="1">SUM(D21:D29)</f>
        <v>0</v>
      </c>
      <c r="E30" s="27">
        <f t="shared" si="1"/>
        <v>-24135000</v>
      </c>
      <c r="F30" s="28">
        <f t="shared" si="1"/>
        <v>-35557109</v>
      </c>
      <c r="G30" s="28">
        <f t="shared" si="1"/>
        <v>-3624395</v>
      </c>
      <c r="H30" s="28">
        <f t="shared" si="1"/>
        <v>-2704487</v>
      </c>
      <c r="I30" s="28">
        <f t="shared" si="1"/>
        <v>-2856424</v>
      </c>
      <c r="J30" s="28">
        <f t="shared" si="1"/>
        <v>-9185306</v>
      </c>
      <c r="K30" s="28">
        <f t="shared" si="1"/>
        <v>-502573</v>
      </c>
      <c r="L30" s="28">
        <f t="shared" si="1"/>
        <v>-2024737</v>
      </c>
      <c r="M30" s="28">
        <f t="shared" si="1"/>
        <v>-1941396</v>
      </c>
      <c r="N30" s="28">
        <f t="shared" si="1"/>
        <v>-4468706</v>
      </c>
      <c r="O30" s="28">
        <f t="shared" si="1"/>
        <v>727664</v>
      </c>
      <c r="P30" s="28">
        <f t="shared" si="1"/>
        <v>-1227102</v>
      </c>
      <c r="Q30" s="28">
        <f t="shared" si="1"/>
        <v>-6919466</v>
      </c>
      <c r="R30" s="28">
        <f t="shared" si="1"/>
        <v>-7418904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-21072916</v>
      </c>
      <c r="X30" s="28">
        <f t="shared" si="1"/>
        <v>-26667846</v>
      </c>
      <c r="Y30" s="28">
        <f t="shared" si="1"/>
        <v>5594930</v>
      </c>
      <c r="Z30" s="29">
        <f>+IF(X30&lt;&gt;0,+(Y30/X30)*100,0)</f>
        <v>-20.980059656861673</v>
      </c>
      <c r="AA30" s="30">
        <f>SUM(AA21:AA29)</f>
        <v>-35557109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-64986053</v>
      </c>
      <c r="D41" s="32">
        <f>+D17+D30+D39</f>
        <v>0</v>
      </c>
      <c r="E41" s="33">
        <f t="shared" si="3"/>
        <v>20964440</v>
      </c>
      <c r="F41" s="34">
        <f t="shared" si="3"/>
        <v>14169502</v>
      </c>
      <c r="G41" s="34">
        <f t="shared" si="3"/>
        <v>-9310753</v>
      </c>
      <c r="H41" s="34">
        <f t="shared" si="3"/>
        <v>-83173</v>
      </c>
      <c r="I41" s="34">
        <f t="shared" si="3"/>
        <v>-226841</v>
      </c>
      <c r="J41" s="34">
        <f t="shared" si="3"/>
        <v>-9620767</v>
      </c>
      <c r="K41" s="34">
        <f t="shared" si="3"/>
        <v>-20211183</v>
      </c>
      <c r="L41" s="34">
        <f t="shared" si="3"/>
        <v>-9663225</v>
      </c>
      <c r="M41" s="34">
        <f t="shared" si="3"/>
        <v>-9765465</v>
      </c>
      <c r="N41" s="34">
        <f t="shared" si="3"/>
        <v>-39639873</v>
      </c>
      <c r="O41" s="34">
        <f t="shared" si="3"/>
        <v>-6953378</v>
      </c>
      <c r="P41" s="34">
        <f t="shared" si="3"/>
        <v>-18836498</v>
      </c>
      <c r="Q41" s="34">
        <f t="shared" si="3"/>
        <v>-19901710</v>
      </c>
      <c r="R41" s="34">
        <f t="shared" si="3"/>
        <v>-45691586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-94952226</v>
      </c>
      <c r="X41" s="34">
        <f t="shared" si="3"/>
        <v>10627092</v>
      </c>
      <c r="Y41" s="34">
        <f t="shared" si="3"/>
        <v>-105579318</v>
      </c>
      <c r="Z41" s="35">
        <f>+IF(X41&lt;&gt;0,+(Y41/X41)*100,0)</f>
        <v>-993.49208607585217</v>
      </c>
      <c r="AA41" s="36">
        <f>+AA17+AA30+AA39</f>
        <v>14169502</v>
      </c>
    </row>
    <row r="42" spans="1:27" x14ac:dyDescent="0.25">
      <c r="A42" s="23" t="s">
        <v>63</v>
      </c>
      <c r="B42" s="17" t="s">
        <v>64</v>
      </c>
      <c r="C42" s="32">
        <v>-109817703</v>
      </c>
      <c r="D42" s="32"/>
      <c r="E42" s="33"/>
      <c r="F42" s="34"/>
      <c r="G42" s="34">
        <v>-83234260</v>
      </c>
      <c r="H42" s="34">
        <f>+G43+H60</f>
        <v>-92545013</v>
      </c>
      <c r="I42" s="34">
        <f>+H43+I60</f>
        <v>-92628186</v>
      </c>
      <c r="J42" s="34">
        <f>+G42</f>
        <v>-83234260</v>
      </c>
      <c r="K42" s="34">
        <f>+I43+K60</f>
        <v>-92855027</v>
      </c>
      <c r="L42" s="34">
        <f>+K43+L60</f>
        <v>-113066210</v>
      </c>
      <c r="M42" s="34">
        <f>+L43+M60</f>
        <v>-122729435</v>
      </c>
      <c r="N42" s="34">
        <f>+K42</f>
        <v>-92855027</v>
      </c>
      <c r="O42" s="34">
        <f>+M43+O60</f>
        <v>-132494900</v>
      </c>
      <c r="P42" s="34">
        <f>+O43+P60</f>
        <v>-139448278</v>
      </c>
      <c r="Q42" s="34">
        <f>+P43+Q60</f>
        <v>-158284776</v>
      </c>
      <c r="R42" s="34">
        <f>+O42</f>
        <v>-132494900</v>
      </c>
      <c r="S42" s="34">
        <f>+Q43+S60</f>
        <v>-178186486</v>
      </c>
      <c r="T42" s="34">
        <f>+S43+T60</f>
        <v>-178186486</v>
      </c>
      <c r="U42" s="34">
        <f>+T43+U60</f>
        <v>-178186486</v>
      </c>
      <c r="V42" s="34">
        <f>+S42</f>
        <v>-178186486</v>
      </c>
      <c r="W42" s="34">
        <f>+G42</f>
        <v>-83234260</v>
      </c>
      <c r="X42" s="34"/>
      <c r="Y42" s="34">
        <f>+W42-X42</f>
        <v>-83234260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-174803756</v>
      </c>
      <c r="D43" s="44">
        <f t="shared" ref="D43:AA43" si="4">+D41+D42</f>
        <v>0</v>
      </c>
      <c r="E43" s="45">
        <f t="shared" si="4"/>
        <v>20964440</v>
      </c>
      <c r="F43" s="46">
        <f t="shared" si="4"/>
        <v>14169502</v>
      </c>
      <c r="G43" s="46">
        <f t="shared" si="4"/>
        <v>-92545013</v>
      </c>
      <c r="H43" s="46">
        <f t="shared" si="4"/>
        <v>-92628186</v>
      </c>
      <c r="I43" s="46">
        <f t="shared" si="4"/>
        <v>-92855027</v>
      </c>
      <c r="J43" s="46">
        <f>+I43</f>
        <v>-92855027</v>
      </c>
      <c r="K43" s="46">
        <f t="shared" si="4"/>
        <v>-113066210</v>
      </c>
      <c r="L43" s="46">
        <f t="shared" si="4"/>
        <v>-122729435</v>
      </c>
      <c r="M43" s="46">
        <f t="shared" si="4"/>
        <v>-132494900</v>
      </c>
      <c r="N43" s="46">
        <f>+M43</f>
        <v>-132494900</v>
      </c>
      <c r="O43" s="46">
        <f t="shared" si="4"/>
        <v>-139448278</v>
      </c>
      <c r="P43" s="46">
        <f t="shared" si="4"/>
        <v>-158284776</v>
      </c>
      <c r="Q43" s="46">
        <f t="shared" si="4"/>
        <v>-178186486</v>
      </c>
      <c r="R43" s="46">
        <f>+Q43</f>
        <v>-178186486</v>
      </c>
      <c r="S43" s="46">
        <f t="shared" si="4"/>
        <v>-178186486</v>
      </c>
      <c r="T43" s="46">
        <f t="shared" si="4"/>
        <v>-178186486</v>
      </c>
      <c r="U43" s="46">
        <f t="shared" si="4"/>
        <v>-178186486</v>
      </c>
      <c r="V43" s="46">
        <f>+U43</f>
        <v>-178186486</v>
      </c>
      <c r="W43" s="46">
        <f>+V43</f>
        <v>-178186486</v>
      </c>
      <c r="X43" s="46">
        <f t="shared" si="4"/>
        <v>10627092</v>
      </c>
      <c r="Y43" s="46">
        <f t="shared" si="4"/>
        <v>-188813578</v>
      </c>
      <c r="Z43" s="47">
        <f>+IF(X43&lt;&gt;0,+(Y43/X43)*100,0)</f>
        <v>-1776.7191438636271</v>
      </c>
      <c r="AA43" s="48">
        <f t="shared" si="4"/>
        <v>14169502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206602787</v>
      </c>
      <c r="G7" s="20">
        <v>623299</v>
      </c>
      <c r="H7" s="20">
        <v>6654819</v>
      </c>
      <c r="I7" s="20">
        <v>6379437</v>
      </c>
      <c r="J7" s="20">
        <v>13657555</v>
      </c>
      <c r="K7" s="20">
        <v>6023637</v>
      </c>
      <c r="L7" s="20">
        <v>5935476</v>
      </c>
      <c r="M7" s="20">
        <v>5268205</v>
      </c>
      <c r="N7" s="20">
        <v>17227318</v>
      </c>
      <c r="O7" s="20">
        <v>4882530</v>
      </c>
      <c r="P7" s="20">
        <v>9860474</v>
      </c>
      <c r="Q7" s="20">
        <v>12968098</v>
      </c>
      <c r="R7" s="20">
        <v>27711102</v>
      </c>
      <c r="S7" s="20"/>
      <c r="T7" s="20"/>
      <c r="U7" s="20"/>
      <c r="V7" s="20"/>
      <c r="W7" s="20">
        <v>58595975</v>
      </c>
      <c r="X7" s="20">
        <v>162817022</v>
      </c>
      <c r="Y7" s="20">
        <v>-104221047</v>
      </c>
      <c r="Z7" s="21">
        <v>-64.011149276517287</v>
      </c>
      <c r="AA7" s="22">
        <v>206602787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>
        <v>9704</v>
      </c>
      <c r="L8" s="20">
        <v>32807</v>
      </c>
      <c r="M8" s="20">
        <v>20466</v>
      </c>
      <c r="N8" s="20">
        <v>62977</v>
      </c>
      <c r="O8" s="20"/>
      <c r="P8" s="20"/>
      <c r="Q8" s="20"/>
      <c r="R8" s="20"/>
      <c r="S8" s="20"/>
      <c r="T8" s="20"/>
      <c r="U8" s="20"/>
      <c r="V8" s="20"/>
      <c r="W8" s="20">
        <v>103909</v>
      </c>
      <c r="X8" s="20">
        <v>361557</v>
      </c>
      <c r="Y8" s="20">
        <v>-257648</v>
      </c>
      <c r="Z8" s="21">
        <v>-71.260686420121871</v>
      </c>
      <c r="AA8" s="22">
        <v>482076</v>
      </c>
    </row>
    <row r="9" spans="1:27" x14ac:dyDescent="0.25">
      <c r="A9" s="23" t="s">
        <v>37</v>
      </c>
      <c r="B9" s="17" t="s">
        <v>38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>
        <v>1346724</v>
      </c>
      <c r="L9" s="20"/>
      <c r="M9" s="20">
        <v>2669766</v>
      </c>
      <c r="N9" s="20">
        <v>4016490</v>
      </c>
      <c r="O9" s="20">
        <v>1058463</v>
      </c>
      <c r="P9" s="20"/>
      <c r="Q9" s="20">
        <v>2002340</v>
      </c>
      <c r="R9" s="20">
        <v>3060803</v>
      </c>
      <c r="S9" s="20"/>
      <c r="T9" s="20"/>
      <c r="U9" s="20"/>
      <c r="V9" s="20"/>
      <c r="W9" s="20">
        <v>10496652</v>
      </c>
      <c r="X9" s="20">
        <v>6077340</v>
      </c>
      <c r="Y9" s="20">
        <v>4419312</v>
      </c>
      <c r="Z9" s="21">
        <v>72.717866698259442</v>
      </c>
      <c r="AA9" s="22">
        <v>8103120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44625640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17850256</v>
      </c>
      <c r="Y10" s="20">
        <v>-17850256</v>
      </c>
      <c r="Z10" s="21">
        <v>-100</v>
      </c>
      <c r="AA10" s="22">
        <v>44625640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-212445671</v>
      </c>
      <c r="D14" s="18"/>
      <c r="E14" s="19">
        <v>-228522169</v>
      </c>
      <c r="F14" s="20">
        <v>-207992064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>
        <v>-14813214</v>
      </c>
      <c r="L14" s="20">
        <v>-20960175</v>
      </c>
      <c r="M14" s="20">
        <v>-12783733</v>
      </c>
      <c r="N14" s="20">
        <v>-48557122</v>
      </c>
      <c r="O14" s="20">
        <v>-35290695</v>
      </c>
      <c r="P14" s="20">
        <v>-13814844</v>
      </c>
      <c r="Q14" s="20">
        <v>-22083612</v>
      </c>
      <c r="R14" s="20">
        <v>-71189151</v>
      </c>
      <c r="S14" s="20"/>
      <c r="T14" s="20"/>
      <c r="U14" s="20"/>
      <c r="V14" s="20"/>
      <c r="W14" s="20">
        <v>-188939749</v>
      </c>
      <c r="X14" s="20">
        <v>-163179580</v>
      </c>
      <c r="Y14" s="20">
        <v>-25760169</v>
      </c>
      <c r="Z14" s="21">
        <v>15.786392513082825</v>
      </c>
      <c r="AA14" s="22">
        <v>-207992064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-4999992</v>
      </c>
      <c r="F15" s="20">
        <v>-3158023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-3013206</v>
      </c>
      <c r="Y15" s="20">
        <v>3013206</v>
      </c>
      <c r="Z15" s="21">
        <v>-100</v>
      </c>
      <c r="AA15" s="22">
        <v>-3158023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48663536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-7433149</v>
      </c>
      <c r="L17" s="28">
        <f t="shared" si="0"/>
        <v>-14991892</v>
      </c>
      <c r="M17" s="28">
        <f t="shared" si="0"/>
        <v>-4825296</v>
      </c>
      <c r="N17" s="28">
        <f t="shared" si="0"/>
        <v>-27250337</v>
      </c>
      <c r="O17" s="28">
        <f t="shared" si="0"/>
        <v>-29349702</v>
      </c>
      <c r="P17" s="28">
        <f t="shared" si="0"/>
        <v>-3954370</v>
      </c>
      <c r="Q17" s="28">
        <f t="shared" si="0"/>
        <v>-7113174</v>
      </c>
      <c r="R17" s="28">
        <f t="shared" si="0"/>
        <v>-40417246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-119743213</v>
      </c>
      <c r="X17" s="28">
        <f t="shared" si="0"/>
        <v>20913389</v>
      </c>
      <c r="Y17" s="28">
        <f t="shared" si="0"/>
        <v>-140656602</v>
      </c>
      <c r="Z17" s="29">
        <f>+IF(X17&lt;&gt;0,+(Y17/X17)*100,0)</f>
        <v>-672.56723432055901</v>
      </c>
      <c r="AA17" s="30">
        <f>SUM(AA6:AA16)</f>
        <v>48663536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-9560000</v>
      </c>
      <c r="F28" s="20">
        <v>-6330000</v>
      </c>
      <c r="G28" s="20"/>
      <c r="H28" s="20"/>
      <c r="I28" s="20">
        <v>-109402</v>
      </c>
      <c r="J28" s="20">
        <v>-109402</v>
      </c>
      <c r="K28" s="20">
        <v>-1</v>
      </c>
      <c r="L28" s="20"/>
      <c r="M28" s="20"/>
      <c r="N28" s="20">
        <v>-1</v>
      </c>
      <c r="O28" s="20"/>
      <c r="P28" s="20"/>
      <c r="Q28" s="20"/>
      <c r="R28" s="20"/>
      <c r="S28" s="20"/>
      <c r="T28" s="20"/>
      <c r="U28" s="20"/>
      <c r="V28" s="20"/>
      <c r="W28" s="20">
        <v>-109403</v>
      </c>
      <c r="X28" s="20">
        <v>-5878003</v>
      </c>
      <c r="Y28" s="20">
        <v>5768600</v>
      </c>
      <c r="Z28" s="21">
        <v>-98.138772640980278</v>
      </c>
      <c r="AA28" s="22">
        <v>-6330000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-9560000</v>
      </c>
      <c r="F30" s="28">
        <f t="shared" si="1"/>
        <v>-6330000</v>
      </c>
      <c r="G30" s="28">
        <f t="shared" si="1"/>
        <v>0</v>
      </c>
      <c r="H30" s="28">
        <f t="shared" si="1"/>
        <v>0</v>
      </c>
      <c r="I30" s="28">
        <f t="shared" si="1"/>
        <v>-109402</v>
      </c>
      <c r="J30" s="28">
        <f t="shared" si="1"/>
        <v>-109402</v>
      </c>
      <c r="K30" s="28">
        <f t="shared" si="1"/>
        <v>-1</v>
      </c>
      <c r="L30" s="28">
        <f t="shared" si="1"/>
        <v>0</v>
      </c>
      <c r="M30" s="28">
        <f t="shared" si="1"/>
        <v>0</v>
      </c>
      <c r="N30" s="28">
        <f t="shared" si="1"/>
        <v>-1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-109403</v>
      </c>
      <c r="X30" s="28">
        <f t="shared" si="1"/>
        <v>-5878003</v>
      </c>
      <c r="Y30" s="28">
        <f t="shared" si="1"/>
        <v>5768600</v>
      </c>
      <c r="Z30" s="29">
        <f>+IF(X30&lt;&gt;0,+(Y30/X30)*100,0)</f>
        <v>-98.138772640980278</v>
      </c>
      <c r="AA30" s="30">
        <f>SUM(AA21:AA29)</f>
        <v>-6330000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-137799232</v>
      </c>
      <c r="D41" s="32">
        <f>+D17+D30+D39</f>
        <v>0</v>
      </c>
      <c r="E41" s="33">
        <f t="shared" si="3"/>
        <v>-5422985</v>
      </c>
      <c r="F41" s="34">
        <f t="shared" si="3"/>
        <v>42333536</v>
      </c>
      <c r="G41" s="34">
        <f t="shared" si="3"/>
        <v>-15900491</v>
      </c>
      <c r="H41" s="34">
        <f t="shared" si="3"/>
        <v>-8730952</v>
      </c>
      <c r="I41" s="34">
        <f t="shared" si="3"/>
        <v>-27553589</v>
      </c>
      <c r="J41" s="34">
        <f t="shared" si="3"/>
        <v>-52185032</v>
      </c>
      <c r="K41" s="34">
        <f t="shared" si="3"/>
        <v>-7433150</v>
      </c>
      <c r="L41" s="34">
        <f t="shared" si="3"/>
        <v>-14991892</v>
      </c>
      <c r="M41" s="34">
        <f t="shared" si="3"/>
        <v>-4825296</v>
      </c>
      <c r="N41" s="34">
        <f t="shared" si="3"/>
        <v>-27250338</v>
      </c>
      <c r="O41" s="34">
        <f t="shared" si="3"/>
        <v>-29349702</v>
      </c>
      <c r="P41" s="34">
        <f t="shared" si="3"/>
        <v>-3954370</v>
      </c>
      <c r="Q41" s="34">
        <f t="shared" si="3"/>
        <v>-7113174</v>
      </c>
      <c r="R41" s="34">
        <f t="shared" si="3"/>
        <v>-40417246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-119852616</v>
      </c>
      <c r="X41" s="34">
        <f t="shared" si="3"/>
        <v>15035386</v>
      </c>
      <c r="Y41" s="34">
        <f t="shared" si="3"/>
        <v>-134888002</v>
      </c>
      <c r="Z41" s="35">
        <f>+IF(X41&lt;&gt;0,+(Y41/X41)*100,0)</f>
        <v>-897.13694081415656</v>
      </c>
      <c r="AA41" s="36">
        <f>+AA17+AA30+AA39</f>
        <v>42333536</v>
      </c>
    </row>
    <row r="42" spans="1:27" x14ac:dyDescent="0.25">
      <c r="A42" s="23" t="s">
        <v>63</v>
      </c>
      <c r="B42" s="17" t="s">
        <v>64</v>
      </c>
      <c r="C42" s="32">
        <v>328935437</v>
      </c>
      <c r="D42" s="32"/>
      <c r="E42" s="33">
        <v>328935437</v>
      </c>
      <c r="F42" s="34">
        <v>350137553</v>
      </c>
      <c r="G42" s="34">
        <v>350146395</v>
      </c>
      <c r="H42" s="34">
        <f>+G43+H60</f>
        <v>334237062</v>
      </c>
      <c r="I42" s="34">
        <f>+H43+I60</f>
        <v>325506110</v>
      </c>
      <c r="J42" s="34">
        <f>+G42</f>
        <v>350146395</v>
      </c>
      <c r="K42" s="34">
        <f>+I43+K60</f>
        <v>297952521</v>
      </c>
      <c r="L42" s="34">
        <f>+K43+L60</f>
        <v>290519371</v>
      </c>
      <c r="M42" s="34">
        <f>+L43+M60</f>
        <v>275527479</v>
      </c>
      <c r="N42" s="34">
        <f>+K42</f>
        <v>297952521</v>
      </c>
      <c r="O42" s="34">
        <f>+M43+O60</f>
        <v>270702183</v>
      </c>
      <c r="P42" s="34">
        <f>+O43+P60</f>
        <v>241352481</v>
      </c>
      <c r="Q42" s="34">
        <f>+P43+Q60</f>
        <v>237398111</v>
      </c>
      <c r="R42" s="34">
        <f>+O42</f>
        <v>270702183</v>
      </c>
      <c r="S42" s="34">
        <f>+Q43+S60</f>
        <v>230284937</v>
      </c>
      <c r="T42" s="34">
        <f>+S43+T60</f>
        <v>230284937</v>
      </c>
      <c r="U42" s="34">
        <f>+T43+U60</f>
        <v>230284937</v>
      </c>
      <c r="V42" s="34">
        <f>+S42</f>
        <v>230284937</v>
      </c>
      <c r="W42" s="34">
        <f>+G42</f>
        <v>350146395</v>
      </c>
      <c r="X42" s="34">
        <v>350137553</v>
      </c>
      <c r="Y42" s="34">
        <f>+W42-X42</f>
        <v>8842</v>
      </c>
      <c r="Z42" s="35">
        <f>+IF(X42&lt;&gt;0,+(Y42/X42)*100,0)</f>
        <v>2.5252932523921533E-3</v>
      </c>
      <c r="AA42" s="36">
        <v>350137553</v>
      </c>
    </row>
    <row r="43" spans="1:27" x14ac:dyDescent="0.25">
      <c r="A43" s="42" t="s">
        <v>65</v>
      </c>
      <c r="B43" s="43" t="s">
        <v>64</v>
      </c>
      <c r="C43" s="44">
        <f>+C41+C42</f>
        <v>191136205</v>
      </c>
      <c r="D43" s="44">
        <f t="shared" ref="D43:AA43" si="4">+D41+D42</f>
        <v>0</v>
      </c>
      <c r="E43" s="45">
        <f t="shared" si="4"/>
        <v>323512452</v>
      </c>
      <c r="F43" s="46">
        <f t="shared" si="4"/>
        <v>392471089</v>
      </c>
      <c r="G43" s="46">
        <f t="shared" si="4"/>
        <v>334245904</v>
      </c>
      <c r="H43" s="46">
        <f t="shared" si="4"/>
        <v>325506110</v>
      </c>
      <c r="I43" s="46">
        <f t="shared" si="4"/>
        <v>297952521</v>
      </c>
      <c r="J43" s="46">
        <f>+I43</f>
        <v>297952521</v>
      </c>
      <c r="K43" s="46">
        <f t="shared" si="4"/>
        <v>290519371</v>
      </c>
      <c r="L43" s="46">
        <f t="shared" si="4"/>
        <v>275527479</v>
      </c>
      <c r="M43" s="46">
        <f t="shared" si="4"/>
        <v>270702183</v>
      </c>
      <c r="N43" s="46">
        <f>+M43</f>
        <v>270702183</v>
      </c>
      <c r="O43" s="46">
        <f t="shared" si="4"/>
        <v>241352481</v>
      </c>
      <c r="P43" s="46">
        <f t="shared" si="4"/>
        <v>237398111</v>
      </c>
      <c r="Q43" s="46">
        <f t="shared" si="4"/>
        <v>230284937</v>
      </c>
      <c r="R43" s="46">
        <f>+Q43</f>
        <v>230284937</v>
      </c>
      <c r="S43" s="46">
        <f t="shared" si="4"/>
        <v>230284937</v>
      </c>
      <c r="T43" s="46">
        <f t="shared" si="4"/>
        <v>230284937</v>
      </c>
      <c r="U43" s="46">
        <f t="shared" si="4"/>
        <v>230284937</v>
      </c>
      <c r="V43" s="46">
        <f>+U43</f>
        <v>230284937</v>
      </c>
      <c r="W43" s="46">
        <f>+V43</f>
        <v>230284937</v>
      </c>
      <c r="X43" s="46">
        <f t="shared" si="4"/>
        <v>365172939</v>
      </c>
      <c r="Y43" s="46">
        <f t="shared" si="4"/>
        <v>-134879160</v>
      </c>
      <c r="Z43" s="47">
        <f>+IF(X43&lt;&gt;0,+(Y43/X43)*100,0)</f>
        <v>-36.935694186255134</v>
      </c>
      <c r="AA43" s="48">
        <f t="shared" si="4"/>
        <v>392471089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>
        <v>13814639</v>
      </c>
      <c r="L7" s="20">
        <v>10498302</v>
      </c>
      <c r="M7" s="20">
        <v>9766825</v>
      </c>
      <c r="N7" s="20">
        <v>34079766</v>
      </c>
      <c r="O7" s="20">
        <v>11130322</v>
      </c>
      <c r="P7" s="20">
        <v>11007484</v>
      </c>
      <c r="Q7" s="20">
        <v>12648125</v>
      </c>
      <c r="R7" s="20">
        <v>34785931</v>
      </c>
      <c r="S7" s="20"/>
      <c r="T7" s="20"/>
      <c r="U7" s="20"/>
      <c r="V7" s="20"/>
      <c r="W7" s="20">
        <v>106103577</v>
      </c>
      <c r="X7" s="20">
        <v>91530216</v>
      </c>
      <c r="Y7" s="20">
        <v>14573361</v>
      </c>
      <c r="Z7" s="21">
        <v>15.921912606433706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11692894</v>
      </c>
      <c r="G8" s="20"/>
      <c r="H8" s="20"/>
      <c r="I8" s="20">
        <v>1496</v>
      </c>
      <c r="J8" s="20">
        <v>1496</v>
      </c>
      <c r="K8" s="20"/>
      <c r="L8" s="20">
        <v>1053</v>
      </c>
      <c r="M8" s="20"/>
      <c r="N8" s="20">
        <v>1053</v>
      </c>
      <c r="O8" s="20"/>
      <c r="P8" s="20"/>
      <c r="Q8" s="20"/>
      <c r="R8" s="20"/>
      <c r="S8" s="20"/>
      <c r="T8" s="20"/>
      <c r="U8" s="20"/>
      <c r="V8" s="20"/>
      <c r="W8" s="20">
        <v>2549</v>
      </c>
      <c r="X8" s="20">
        <v>10751784</v>
      </c>
      <c r="Y8" s="20">
        <v>-10749235</v>
      </c>
      <c r="Z8" s="21">
        <v>-99.976292306467457</v>
      </c>
      <c r="AA8" s="22">
        <v>11692894</v>
      </c>
    </row>
    <row r="9" spans="1:27" x14ac:dyDescent="0.25">
      <c r="A9" s="23" t="s">
        <v>37</v>
      </c>
      <c r="B9" s="17" t="s">
        <v>38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>
        <v>545670</v>
      </c>
      <c r="N9" s="20">
        <v>545670</v>
      </c>
      <c r="O9" s="20"/>
      <c r="P9" s="20"/>
      <c r="Q9" s="20">
        <v>409244</v>
      </c>
      <c r="R9" s="20">
        <v>409244</v>
      </c>
      <c r="S9" s="20"/>
      <c r="T9" s="20"/>
      <c r="U9" s="20"/>
      <c r="V9" s="20"/>
      <c r="W9" s="20">
        <v>1582147</v>
      </c>
      <c r="X9" s="20">
        <v>1577055</v>
      </c>
      <c r="Y9" s="20">
        <v>5092</v>
      </c>
      <c r="Z9" s="21">
        <v>0.32288030537933043</v>
      </c>
      <c r="AA9" s="22">
        <v>1577055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>
        <v>5426000</v>
      </c>
      <c r="Q10" s="20"/>
      <c r="R10" s="20">
        <v>5426000</v>
      </c>
      <c r="S10" s="20"/>
      <c r="T10" s="20"/>
      <c r="U10" s="20"/>
      <c r="V10" s="20"/>
      <c r="W10" s="20">
        <v>10852000</v>
      </c>
      <c r="X10" s="20">
        <v>9042750</v>
      </c>
      <c r="Y10" s="20">
        <v>1809250</v>
      </c>
      <c r="Z10" s="21">
        <v>20.007741007989825</v>
      </c>
      <c r="AA10" s="22">
        <v>12057000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>
        <v>-13873721</v>
      </c>
      <c r="L14" s="20">
        <v>-12119408</v>
      </c>
      <c r="M14" s="20">
        <v>-12352317</v>
      </c>
      <c r="N14" s="20">
        <v>-38345446</v>
      </c>
      <c r="O14" s="20">
        <v>-12037540</v>
      </c>
      <c r="P14" s="20">
        <v>-11601912</v>
      </c>
      <c r="Q14" s="20">
        <v>-10713748</v>
      </c>
      <c r="R14" s="20">
        <v>-34353200</v>
      </c>
      <c r="S14" s="20"/>
      <c r="T14" s="20"/>
      <c r="U14" s="20"/>
      <c r="V14" s="20"/>
      <c r="W14" s="20">
        <v>-119684471</v>
      </c>
      <c r="X14" s="20">
        <v>-117288442</v>
      </c>
      <c r="Y14" s="20">
        <v>-2396029</v>
      </c>
      <c r="Z14" s="21">
        <v>2.0428517585731081</v>
      </c>
      <c r="AA14" s="22">
        <v>-138483541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8883698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-59082</v>
      </c>
      <c r="L17" s="28">
        <f t="shared" si="0"/>
        <v>-1620053</v>
      </c>
      <c r="M17" s="28">
        <f t="shared" si="0"/>
        <v>-2039822</v>
      </c>
      <c r="N17" s="28">
        <f t="shared" si="0"/>
        <v>-3718957</v>
      </c>
      <c r="O17" s="28">
        <f t="shared" si="0"/>
        <v>-907218</v>
      </c>
      <c r="P17" s="28">
        <f t="shared" si="0"/>
        <v>4831572</v>
      </c>
      <c r="Q17" s="28">
        <f t="shared" si="0"/>
        <v>2343621</v>
      </c>
      <c r="R17" s="28">
        <f t="shared" si="0"/>
        <v>6267975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-1144198</v>
      </c>
      <c r="X17" s="28">
        <f t="shared" si="0"/>
        <v>-4386637</v>
      </c>
      <c r="Y17" s="28">
        <f t="shared" si="0"/>
        <v>3242439</v>
      </c>
      <c r="Z17" s="29">
        <f>+IF(X17&lt;&gt;0,+(Y17/X17)*100,0)</f>
        <v>-73.916282564524934</v>
      </c>
      <c r="AA17" s="30">
        <f>SUM(AA6:AA16)</f>
        <v>8883698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-14758877</v>
      </c>
      <c r="F28" s="20">
        <v>-12846587</v>
      </c>
      <c r="G28" s="20"/>
      <c r="H28" s="20">
        <v>-4826261</v>
      </c>
      <c r="I28" s="20">
        <v>-57249</v>
      </c>
      <c r="J28" s="20">
        <v>-4883510</v>
      </c>
      <c r="K28" s="20"/>
      <c r="L28" s="20"/>
      <c r="M28" s="20"/>
      <c r="N28" s="20"/>
      <c r="O28" s="20"/>
      <c r="P28" s="20">
        <v>-2147841</v>
      </c>
      <c r="Q28" s="20"/>
      <c r="R28" s="20">
        <v>-2147841</v>
      </c>
      <c r="S28" s="20"/>
      <c r="T28" s="20"/>
      <c r="U28" s="20"/>
      <c r="V28" s="20"/>
      <c r="W28" s="20">
        <v>-7031351</v>
      </c>
      <c r="X28" s="20">
        <v>-11596590</v>
      </c>
      <c r="Y28" s="20">
        <v>4565239</v>
      </c>
      <c r="Z28" s="21">
        <v>-39.367081185072514</v>
      </c>
      <c r="AA28" s="22">
        <v>-12846587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-14758877</v>
      </c>
      <c r="F30" s="28">
        <f t="shared" si="1"/>
        <v>-12846587</v>
      </c>
      <c r="G30" s="28">
        <f t="shared" si="1"/>
        <v>0</v>
      </c>
      <c r="H30" s="28">
        <f t="shared" si="1"/>
        <v>-4826261</v>
      </c>
      <c r="I30" s="28">
        <f t="shared" si="1"/>
        <v>-57249</v>
      </c>
      <c r="J30" s="28">
        <f t="shared" si="1"/>
        <v>-4883510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-2147841</v>
      </c>
      <c r="Q30" s="28">
        <f t="shared" si="1"/>
        <v>0</v>
      </c>
      <c r="R30" s="28">
        <f t="shared" si="1"/>
        <v>-2147841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-7031351</v>
      </c>
      <c r="X30" s="28">
        <f t="shared" si="1"/>
        <v>-11596590</v>
      </c>
      <c r="Y30" s="28">
        <f t="shared" si="1"/>
        <v>4565239</v>
      </c>
      <c r="Z30" s="29">
        <f>+IF(X30&lt;&gt;0,+(Y30/X30)*100,0)</f>
        <v>-39.367081185072514</v>
      </c>
      <c r="AA30" s="30">
        <f>SUM(AA21:AA29)</f>
        <v>-12846587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-24570</v>
      </c>
      <c r="D36" s="18"/>
      <c r="E36" s="19"/>
      <c r="F36" s="20"/>
      <c r="G36" s="20">
        <v>11269</v>
      </c>
      <c r="H36" s="37">
        <v>2091</v>
      </c>
      <c r="I36" s="37">
        <v>10075</v>
      </c>
      <c r="J36" s="37">
        <v>23435</v>
      </c>
      <c r="K36" s="20">
        <v>-15800</v>
      </c>
      <c r="L36" s="20">
        <v>1249</v>
      </c>
      <c r="M36" s="20">
        <v>9514</v>
      </c>
      <c r="N36" s="20">
        <v>-5037</v>
      </c>
      <c r="O36" s="37">
        <v>8033</v>
      </c>
      <c r="P36" s="37">
        <v>5105</v>
      </c>
      <c r="Q36" s="37">
        <v>16089</v>
      </c>
      <c r="R36" s="20">
        <v>29227</v>
      </c>
      <c r="S36" s="20"/>
      <c r="T36" s="20"/>
      <c r="U36" s="20"/>
      <c r="V36" s="37"/>
      <c r="W36" s="37">
        <v>47625</v>
      </c>
      <c r="X36" s="37"/>
      <c r="Y36" s="20">
        <v>47625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-24570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11269</v>
      </c>
      <c r="H39" s="28">
        <f t="shared" si="2"/>
        <v>2091</v>
      </c>
      <c r="I39" s="28">
        <f t="shared" si="2"/>
        <v>10075</v>
      </c>
      <c r="J39" s="28">
        <f t="shared" si="2"/>
        <v>23435</v>
      </c>
      <c r="K39" s="28">
        <f t="shared" si="2"/>
        <v>-15800</v>
      </c>
      <c r="L39" s="28">
        <f t="shared" si="2"/>
        <v>1249</v>
      </c>
      <c r="M39" s="28">
        <f t="shared" si="2"/>
        <v>9514</v>
      </c>
      <c r="N39" s="28">
        <f t="shared" si="2"/>
        <v>-5037</v>
      </c>
      <c r="O39" s="28">
        <f t="shared" si="2"/>
        <v>8033</v>
      </c>
      <c r="P39" s="28">
        <f t="shared" si="2"/>
        <v>5105</v>
      </c>
      <c r="Q39" s="28">
        <f t="shared" si="2"/>
        <v>16089</v>
      </c>
      <c r="R39" s="28">
        <f t="shared" si="2"/>
        <v>29227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47625</v>
      </c>
      <c r="X39" s="28">
        <f t="shared" si="2"/>
        <v>0</v>
      </c>
      <c r="Y39" s="28">
        <f t="shared" si="2"/>
        <v>47625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-24742131</v>
      </c>
      <c r="D41" s="32">
        <f>+D17+D30+D39</f>
        <v>0</v>
      </c>
      <c r="E41" s="33">
        <f t="shared" si="3"/>
        <v>-5625750</v>
      </c>
      <c r="F41" s="34">
        <f t="shared" si="3"/>
        <v>-3962889</v>
      </c>
      <c r="G41" s="34">
        <f t="shared" si="3"/>
        <v>-1144892</v>
      </c>
      <c r="H41" s="34">
        <f t="shared" si="3"/>
        <v>-3686892</v>
      </c>
      <c r="I41" s="34">
        <f t="shared" si="3"/>
        <v>-3721507</v>
      </c>
      <c r="J41" s="34">
        <f t="shared" si="3"/>
        <v>-8553291</v>
      </c>
      <c r="K41" s="34">
        <f t="shared" si="3"/>
        <v>-74882</v>
      </c>
      <c r="L41" s="34">
        <f t="shared" si="3"/>
        <v>-1618804</v>
      </c>
      <c r="M41" s="34">
        <f t="shared" si="3"/>
        <v>-2030308</v>
      </c>
      <c r="N41" s="34">
        <f t="shared" si="3"/>
        <v>-3723994</v>
      </c>
      <c r="O41" s="34">
        <f t="shared" si="3"/>
        <v>-899185</v>
      </c>
      <c r="P41" s="34">
        <f t="shared" si="3"/>
        <v>2688836</v>
      </c>
      <c r="Q41" s="34">
        <f t="shared" si="3"/>
        <v>2359710</v>
      </c>
      <c r="R41" s="34">
        <f t="shared" si="3"/>
        <v>4149361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-8127924</v>
      </c>
      <c r="X41" s="34">
        <f t="shared" si="3"/>
        <v>-15983227</v>
      </c>
      <c r="Y41" s="34">
        <f t="shared" si="3"/>
        <v>7855303</v>
      </c>
      <c r="Z41" s="35">
        <f>+IF(X41&lt;&gt;0,+(Y41/X41)*100,0)</f>
        <v>-49.147165337763141</v>
      </c>
      <c r="AA41" s="36">
        <f>+AA17+AA30+AA39</f>
        <v>-3962889</v>
      </c>
    </row>
    <row r="42" spans="1:27" x14ac:dyDescent="0.25">
      <c r="A42" s="23" t="s">
        <v>63</v>
      </c>
      <c r="B42" s="17" t="s">
        <v>64</v>
      </c>
      <c r="C42" s="32">
        <v>-56557807</v>
      </c>
      <c r="D42" s="32"/>
      <c r="E42" s="33">
        <v>-56557806</v>
      </c>
      <c r="F42" s="34">
        <v>-81159599</v>
      </c>
      <c r="G42" s="34">
        <v>-81159600</v>
      </c>
      <c r="H42" s="34">
        <f>+G43+H60</f>
        <v>-82304492</v>
      </c>
      <c r="I42" s="34">
        <f>+H43+I60</f>
        <v>-85991384</v>
      </c>
      <c r="J42" s="34">
        <f>+G42</f>
        <v>-81159600</v>
      </c>
      <c r="K42" s="34">
        <f>+I43+K60</f>
        <v>-89712891</v>
      </c>
      <c r="L42" s="34">
        <f>+K43+L60</f>
        <v>-89787773</v>
      </c>
      <c r="M42" s="34">
        <f>+L43+M60</f>
        <v>-91406577</v>
      </c>
      <c r="N42" s="34">
        <f>+K42</f>
        <v>-89712891</v>
      </c>
      <c r="O42" s="34">
        <f>+M43+O60</f>
        <v>-93436885</v>
      </c>
      <c r="P42" s="34">
        <f>+O43+P60</f>
        <v>-94336070</v>
      </c>
      <c r="Q42" s="34">
        <f>+P43+Q60</f>
        <v>-91647234</v>
      </c>
      <c r="R42" s="34">
        <f>+O42</f>
        <v>-93436885</v>
      </c>
      <c r="S42" s="34">
        <f>+Q43+S60</f>
        <v>-89287524</v>
      </c>
      <c r="T42" s="34">
        <f>+S43+T60</f>
        <v>-89287524</v>
      </c>
      <c r="U42" s="34">
        <f>+T43+U60</f>
        <v>-89287524</v>
      </c>
      <c r="V42" s="34">
        <f>+S42</f>
        <v>-89287524</v>
      </c>
      <c r="W42" s="34">
        <f>+G42</f>
        <v>-81159600</v>
      </c>
      <c r="X42" s="34">
        <v>-81159599</v>
      </c>
      <c r="Y42" s="34">
        <f>+W42-X42</f>
        <v>-1</v>
      </c>
      <c r="Z42" s="35">
        <f>+IF(X42&lt;&gt;0,+(Y42/X42)*100,0)</f>
        <v>1.2321401440142651E-6</v>
      </c>
      <c r="AA42" s="36">
        <v>-81159599</v>
      </c>
    </row>
    <row r="43" spans="1:27" x14ac:dyDescent="0.25">
      <c r="A43" s="42" t="s">
        <v>65</v>
      </c>
      <c r="B43" s="43" t="s">
        <v>64</v>
      </c>
      <c r="C43" s="44">
        <f>+C41+C42</f>
        <v>-81299938</v>
      </c>
      <c r="D43" s="44">
        <f t="shared" ref="D43:AA43" si="4">+D41+D42</f>
        <v>0</v>
      </c>
      <c r="E43" s="45">
        <f t="shared" si="4"/>
        <v>-62183556</v>
      </c>
      <c r="F43" s="46">
        <f t="shared" si="4"/>
        <v>-85122488</v>
      </c>
      <c r="G43" s="46">
        <f t="shared" si="4"/>
        <v>-82304492</v>
      </c>
      <c r="H43" s="46">
        <f t="shared" si="4"/>
        <v>-85991384</v>
      </c>
      <c r="I43" s="46">
        <f t="shared" si="4"/>
        <v>-89712891</v>
      </c>
      <c r="J43" s="46">
        <f>+I43</f>
        <v>-89712891</v>
      </c>
      <c r="K43" s="46">
        <f t="shared" si="4"/>
        <v>-89787773</v>
      </c>
      <c r="L43" s="46">
        <f t="shared" si="4"/>
        <v>-91406577</v>
      </c>
      <c r="M43" s="46">
        <f t="shared" si="4"/>
        <v>-93436885</v>
      </c>
      <c r="N43" s="46">
        <f>+M43</f>
        <v>-93436885</v>
      </c>
      <c r="O43" s="46">
        <f t="shared" si="4"/>
        <v>-94336070</v>
      </c>
      <c r="P43" s="46">
        <f t="shared" si="4"/>
        <v>-91647234</v>
      </c>
      <c r="Q43" s="46">
        <f t="shared" si="4"/>
        <v>-89287524</v>
      </c>
      <c r="R43" s="46">
        <f>+Q43</f>
        <v>-89287524</v>
      </c>
      <c r="S43" s="46">
        <f t="shared" si="4"/>
        <v>-89287524</v>
      </c>
      <c r="T43" s="46">
        <f t="shared" si="4"/>
        <v>-89287524</v>
      </c>
      <c r="U43" s="46">
        <f t="shared" si="4"/>
        <v>-89287524</v>
      </c>
      <c r="V43" s="46">
        <f>+U43</f>
        <v>-89287524</v>
      </c>
      <c r="W43" s="46">
        <f>+V43</f>
        <v>-89287524</v>
      </c>
      <c r="X43" s="46">
        <f t="shared" si="4"/>
        <v>-97142826</v>
      </c>
      <c r="Y43" s="46">
        <f t="shared" si="4"/>
        <v>7855302</v>
      </c>
      <c r="Z43" s="47">
        <f>+IF(X43&lt;&gt;0,+(Y43/X43)*100,0)</f>
        <v>-8.0863428865040436</v>
      </c>
      <c r="AA43" s="48">
        <f t="shared" si="4"/>
        <v>-85122488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>
        <v>916920</v>
      </c>
      <c r="L7" s="20">
        <v>941930</v>
      </c>
      <c r="M7" s="20">
        <v>918669</v>
      </c>
      <c r="N7" s="20">
        <v>2777519</v>
      </c>
      <c r="O7" s="20">
        <v>917401</v>
      </c>
      <c r="P7" s="20">
        <v>955408</v>
      </c>
      <c r="Q7" s="20">
        <v>958956</v>
      </c>
      <c r="R7" s="20">
        <v>2831765</v>
      </c>
      <c r="S7" s="20"/>
      <c r="T7" s="20"/>
      <c r="U7" s="20"/>
      <c r="V7" s="20"/>
      <c r="W7" s="20">
        <v>8514203</v>
      </c>
      <c r="X7" s="20">
        <v>21961728</v>
      </c>
      <c r="Y7" s="20">
        <v>-13447525</v>
      </c>
      <c r="Z7" s="21">
        <v>-61.231634414195454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>
        <v>795237</v>
      </c>
      <c r="L8" s="20">
        <v>1095834</v>
      </c>
      <c r="M8" s="20">
        <v>1628056</v>
      </c>
      <c r="N8" s="20">
        <v>3519127</v>
      </c>
      <c r="O8" s="20">
        <v>1224778</v>
      </c>
      <c r="P8" s="20">
        <v>424040</v>
      </c>
      <c r="Q8" s="20">
        <v>1371629</v>
      </c>
      <c r="R8" s="20">
        <v>3020447</v>
      </c>
      <c r="S8" s="20"/>
      <c r="T8" s="20"/>
      <c r="U8" s="20"/>
      <c r="V8" s="20"/>
      <c r="W8" s="20">
        <v>16231258</v>
      </c>
      <c r="X8" s="20">
        <v>1494747</v>
      </c>
      <c r="Y8" s="20">
        <v>14736511</v>
      </c>
      <c r="Z8" s="21">
        <v>985.88664168585058</v>
      </c>
      <c r="AA8" s="22">
        <v>1992998</v>
      </c>
    </row>
    <row r="9" spans="1:27" x14ac:dyDescent="0.25">
      <c r="A9" s="23" t="s">
        <v>37</v>
      </c>
      <c r="B9" s="17" t="s">
        <v>38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>
        <v>10262805</v>
      </c>
      <c r="N9" s="20">
        <v>10262805</v>
      </c>
      <c r="O9" s="20"/>
      <c r="P9" s="20"/>
      <c r="Q9" s="20">
        <v>7697668</v>
      </c>
      <c r="R9" s="20">
        <v>7697668</v>
      </c>
      <c r="S9" s="20"/>
      <c r="T9" s="20"/>
      <c r="U9" s="20"/>
      <c r="V9" s="20"/>
      <c r="W9" s="20">
        <v>30789669</v>
      </c>
      <c r="X9" s="20">
        <v>23092812</v>
      </c>
      <c r="Y9" s="20">
        <v>7696857</v>
      </c>
      <c r="Z9" s="21">
        <v>33.330098560539092</v>
      </c>
      <c r="AA9" s="22">
        <v>30790421</v>
      </c>
    </row>
    <row r="10" spans="1:27" x14ac:dyDescent="0.25">
      <c r="A10" s="23" t="s">
        <v>39</v>
      </c>
      <c r="B10" s="17" t="s">
        <v>38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>
        <v>641000</v>
      </c>
      <c r="M10" s="20"/>
      <c r="N10" s="20">
        <v>641000</v>
      </c>
      <c r="O10" s="20"/>
      <c r="P10" s="20"/>
      <c r="Q10" s="20">
        <v>2886000</v>
      </c>
      <c r="R10" s="20">
        <v>2886000</v>
      </c>
      <c r="S10" s="20"/>
      <c r="T10" s="20"/>
      <c r="U10" s="20"/>
      <c r="V10" s="20"/>
      <c r="W10" s="20">
        <v>8213000</v>
      </c>
      <c r="X10" s="20">
        <v>7809750</v>
      </c>
      <c r="Y10" s="20">
        <v>403250</v>
      </c>
      <c r="Z10" s="21">
        <v>5.1634175229680848</v>
      </c>
      <c r="AA10" s="22">
        <v>10413000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248</v>
      </c>
      <c r="R11" s="20">
        <v>248</v>
      </c>
      <c r="S11" s="20"/>
      <c r="T11" s="20"/>
      <c r="U11" s="20"/>
      <c r="V11" s="20"/>
      <c r="W11" s="20">
        <v>248</v>
      </c>
      <c r="X11" s="20"/>
      <c r="Y11" s="20">
        <v>248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>
        <v>-1150754</v>
      </c>
      <c r="L14" s="20">
        <v>-1313231</v>
      </c>
      <c r="M14" s="20">
        <v>-7481379</v>
      </c>
      <c r="N14" s="20">
        <v>-9945364</v>
      </c>
      <c r="O14" s="20">
        <v>-934481</v>
      </c>
      <c r="P14" s="20">
        <v>-327709</v>
      </c>
      <c r="Q14" s="20">
        <v>-9377351</v>
      </c>
      <c r="R14" s="20">
        <v>-10639541</v>
      </c>
      <c r="S14" s="20"/>
      <c r="T14" s="20"/>
      <c r="U14" s="20"/>
      <c r="V14" s="20"/>
      <c r="W14" s="20">
        <v>-29430175</v>
      </c>
      <c r="X14" s="20">
        <v>-44060391</v>
      </c>
      <c r="Y14" s="20">
        <v>14630216</v>
      </c>
      <c r="Z14" s="21">
        <v>-33.204916406665568</v>
      </c>
      <c r="AA14" s="22">
        <v>-58747200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561403</v>
      </c>
      <c r="L17" s="28">
        <f t="shared" si="0"/>
        <v>1365533</v>
      </c>
      <c r="M17" s="28">
        <f t="shared" si="0"/>
        <v>5328151</v>
      </c>
      <c r="N17" s="28">
        <f t="shared" si="0"/>
        <v>7255087</v>
      </c>
      <c r="O17" s="28">
        <f t="shared" si="0"/>
        <v>1207698</v>
      </c>
      <c r="P17" s="28">
        <f t="shared" si="0"/>
        <v>1051739</v>
      </c>
      <c r="Q17" s="28">
        <f t="shared" si="0"/>
        <v>3537150</v>
      </c>
      <c r="R17" s="28">
        <f t="shared" si="0"/>
        <v>5796587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34318203</v>
      </c>
      <c r="X17" s="28">
        <f t="shared" si="0"/>
        <v>10298646</v>
      </c>
      <c r="Y17" s="28">
        <f t="shared" si="0"/>
        <v>24019557</v>
      </c>
      <c r="Z17" s="29">
        <f>+IF(X17&lt;&gt;0,+(Y17/X17)*100,0)</f>
        <v>233.23024211143871</v>
      </c>
      <c r="AA17" s="30">
        <f>SUM(AA6:AA16)</f>
        <v>13731541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-2139639</v>
      </c>
      <c r="D28" s="18"/>
      <c r="E28" s="19">
        <v>-11275500</v>
      </c>
      <c r="F28" s="20">
        <v>-11275500</v>
      </c>
      <c r="G28" s="20">
        <v>-1814493</v>
      </c>
      <c r="H28" s="20"/>
      <c r="I28" s="20">
        <v>-504922</v>
      </c>
      <c r="J28" s="20">
        <v>-2319415</v>
      </c>
      <c r="K28" s="20">
        <v>-1284030</v>
      </c>
      <c r="L28" s="20">
        <v>-605473</v>
      </c>
      <c r="M28" s="20">
        <v>-2404801</v>
      </c>
      <c r="N28" s="20">
        <v>-4294304</v>
      </c>
      <c r="O28" s="20"/>
      <c r="P28" s="20"/>
      <c r="Q28" s="20">
        <v>-116426</v>
      </c>
      <c r="R28" s="20">
        <v>-116426</v>
      </c>
      <c r="S28" s="20"/>
      <c r="T28" s="20"/>
      <c r="U28" s="20"/>
      <c r="V28" s="20"/>
      <c r="W28" s="20">
        <v>-6730145</v>
      </c>
      <c r="X28" s="20">
        <v>-8456625</v>
      </c>
      <c r="Y28" s="20">
        <v>1726480</v>
      </c>
      <c r="Z28" s="21">
        <v>-20.415709576811082</v>
      </c>
      <c r="AA28" s="22">
        <v>-11275500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-2139639</v>
      </c>
      <c r="D30" s="26">
        <f t="shared" ref="D30:Y30" si="1">SUM(D21:D29)</f>
        <v>0</v>
      </c>
      <c r="E30" s="27">
        <f t="shared" si="1"/>
        <v>-11275500</v>
      </c>
      <c r="F30" s="28">
        <f t="shared" si="1"/>
        <v>-11275500</v>
      </c>
      <c r="G30" s="28">
        <f t="shared" si="1"/>
        <v>-1814493</v>
      </c>
      <c r="H30" s="28">
        <f t="shared" si="1"/>
        <v>0</v>
      </c>
      <c r="I30" s="28">
        <f t="shared" si="1"/>
        <v>-504922</v>
      </c>
      <c r="J30" s="28">
        <f t="shared" si="1"/>
        <v>-2319415</v>
      </c>
      <c r="K30" s="28">
        <f t="shared" si="1"/>
        <v>-1284030</v>
      </c>
      <c r="L30" s="28">
        <f t="shared" si="1"/>
        <v>-605473</v>
      </c>
      <c r="M30" s="28">
        <f t="shared" si="1"/>
        <v>-2404801</v>
      </c>
      <c r="N30" s="28">
        <f t="shared" si="1"/>
        <v>-4294304</v>
      </c>
      <c r="O30" s="28">
        <f t="shared" si="1"/>
        <v>0</v>
      </c>
      <c r="P30" s="28">
        <f t="shared" si="1"/>
        <v>0</v>
      </c>
      <c r="Q30" s="28">
        <f t="shared" si="1"/>
        <v>-116426</v>
      </c>
      <c r="R30" s="28">
        <f t="shared" si="1"/>
        <v>-116426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-6730145</v>
      </c>
      <c r="X30" s="28">
        <f t="shared" si="1"/>
        <v>-8456625</v>
      </c>
      <c r="Y30" s="28">
        <f t="shared" si="1"/>
        <v>1726480</v>
      </c>
      <c r="Z30" s="29">
        <f>+IF(X30&lt;&gt;0,+(Y30/X30)*100,0)</f>
        <v>-20.415709576811082</v>
      </c>
      <c r="AA30" s="30">
        <f>SUM(AA21:AA29)</f>
        <v>-11275500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16410312</v>
      </c>
      <c r="D41" s="32">
        <f>+D17+D30+D39</f>
        <v>0</v>
      </c>
      <c r="E41" s="33">
        <f t="shared" si="3"/>
        <v>2456041</v>
      </c>
      <c r="F41" s="34">
        <f t="shared" si="3"/>
        <v>2456041</v>
      </c>
      <c r="G41" s="34">
        <f t="shared" si="3"/>
        <v>-4978036</v>
      </c>
      <c r="H41" s="34">
        <f t="shared" si="3"/>
        <v>19076506</v>
      </c>
      <c r="I41" s="34">
        <f t="shared" si="3"/>
        <v>4848644</v>
      </c>
      <c r="J41" s="34">
        <f t="shared" si="3"/>
        <v>18947114</v>
      </c>
      <c r="K41" s="34">
        <f t="shared" si="3"/>
        <v>-722627</v>
      </c>
      <c r="L41" s="34">
        <f t="shared" si="3"/>
        <v>760060</v>
      </c>
      <c r="M41" s="34">
        <f t="shared" si="3"/>
        <v>2923350</v>
      </c>
      <c r="N41" s="34">
        <f t="shared" si="3"/>
        <v>2960783</v>
      </c>
      <c r="O41" s="34">
        <f t="shared" si="3"/>
        <v>1207698</v>
      </c>
      <c r="P41" s="34">
        <f t="shared" si="3"/>
        <v>1051739</v>
      </c>
      <c r="Q41" s="34">
        <f t="shared" si="3"/>
        <v>3420724</v>
      </c>
      <c r="R41" s="34">
        <f t="shared" si="3"/>
        <v>5680161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27588058</v>
      </c>
      <c r="X41" s="34">
        <f t="shared" si="3"/>
        <v>1842021</v>
      </c>
      <c r="Y41" s="34">
        <f t="shared" si="3"/>
        <v>25746037</v>
      </c>
      <c r="Z41" s="35">
        <f>+IF(X41&lt;&gt;0,+(Y41/X41)*100,0)</f>
        <v>1397.7059436347361</v>
      </c>
      <c r="AA41" s="36">
        <f>+AA17+AA30+AA39</f>
        <v>2456041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-4978036</v>
      </c>
      <c r="I42" s="34">
        <f>+H43+I60</f>
        <v>14098470</v>
      </c>
      <c r="J42" s="34">
        <f>+G42</f>
        <v>0</v>
      </c>
      <c r="K42" s="34">
        <f>+I43+K60</f>
        <v>18947114</v>
      </c>
      <c r="L42" s="34">
        <f>+K43+L60</f>
        <v>18224487</v>
      </c>
      <c r="M42" s="34">
        <f>+L43+M60</f>
        <v>18984547</v>
      </c>
      <c r="N42" s="34">
        <f>+K42</f>
        <v>18947114</v>
      </c>
      <c r="O42" s="34">
        <f>+M43+O60</f>
        <v>21907897</v>
      </c>
      <c r="P42" s="34">
        <f>+O43+P60</f>
        <v>23115595</v>
      </c>
      <c r="Q42" s="34">
        <f>+P43+Q60</f>
        <v>24167334</v>
      </c>
      <c r="R42" s="34">
        <f>+O42</f>
        <v>21907897</v>
      </c>
      <c r="S42" s="34">
        <f>+Q43+S60</f>
        <v>27588058</v>
      </c>
      <c r="T42" s="34">
        <f>+S43+T60</f>
        <v>27588058</v>
      </c>
      <c r="U42" s="34">
        <f>+T43+U60</f>
        <v>27588058</v>
      </c>
      <c r="V42" s="34">
        <f>+S42</f>
        <v>27588058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16410312</v>
      </c>
      <c r="D43" s="44">
        <f t="shared" ref="D43:AA43" si="4">+D41+D42</f>
        <v>0</v>
      </c>
      <c r="E43" s="45">
        <f t="shared" si="4"/>
        <v>2456041</v>
      </c>
      <c r="F43" s="46">
        <f t="shared" si="4"/>
        <v>2456041</v>
      </c>
      <c r="G43" s="46">
        <f t="shared" si="4"/>
        <v>-4978036</v>
      </c>
      <c r="H43" s="46">
        <f t="shared" si="4"/>
        <v>14098470</v>
      </c>
      <c r="I43" s="46">
        <f t="shared" si="4"/>
        <v>18947114</v>
      </c>
      <c r="J43" s="46">
        <f>+I43</f>
        <v>18947114</v>
      </c>
      <c r="K43" s="46">
        <f t="shared" si="4"/>
        <v>18224487</v>
      </c>
      <c r="L43" s="46">
        <f t="shared" si="4"/>
        <v>18984547</v>
      </c>
      <c r="M43" s="46">
        <f t="shared" si="4"/>
        <v>21907897</v>
      </c>
      <c r="N43" s="46">
        <f>+M43</f>
        <v>21907897</v>
      </c>
      <c r="O43" s="46">
        <f t="shared" si="4"/>
        <v>23115595</v>
      </c>
      <c r="P43" s="46">
        <f t="shared" si="4"/>
        <v>24167334</v>
      </c>
      <c r="Q43" s="46">
        <f t="shared" si="4"/>
        <v>27588058</v>
      </c>
      <c r="R43" s="46">
        <f>+Q43</f>
        <v>27588058</v>
      </c>
      <c r="S43" s="46">
        <f t="shared" si="4"/>
        <v>27588058</v>
      </c>
      <c r="T43" s="46">
        <f t="shared" si="4"/>
        <v>27588058</v>
      </c>
      <c r="U43" s="46">
        <f t="shared" si="4"/>
        <v>27588058</v>
      </c>
      <c r="V43" s="46">
        <f>+U43</f>
        <v>27588058</v>
      </c>
      <c r="W43" s="46">
        <f>+V43</f>
        <v>27588058</v>
      </c>
      <c r="X43" s="46">
        <f t="shared" si="4"/>
        <v>1842021</v>
      </c>
      <c r="Y43" s="46">
        <f t="shared" si="4"/>
        <v>25746037</v>
      </c>
      <c r="Z43" s="47">
        <f>+IF(X43&lt;&gt;0,+(Y43/X43)*100,0)</f>
        <v>1397.7059436347361</v>
      </c>
      <c r="AA43" s="48">
        <f t="shared" si="4"/>
        <v>2456041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536780912</v>
      </c>
      <c r="G7" s="20">
        <v>35112894</v>
      </c>
      <c r="H7" s="20">
        <v>40926400</v>
      </c>
      <c r="I7" s="20">
        <v>51358493</v>
      </c>
      <c r="J7" s="20">
        <v>127397787</v>
      </c>
      <c r="K7" s="20">
        <v>49853015</v>
      </c>
      <c r="L7" s="20">
        <v>37217937</v>
      </c>
      <c r="M7" s="20">
        <v>43394851</v>
      </c>
      <c r="N7" s="20">
        <v>130465803</v>
      </c>
      <c r="O7" s="20">
        <v>38769191</v>
      </c>
      <c r="P7" s="20">
        <v>43329161</v>
      </c>
      <c r="Q7" s="20">
        <v>45647399</v>
      </c>
      <c r="R7" s="20">
        <v>127745751</v>
      </c>
      <c r="S7" s="20"/>
      <c r="T7" s="20"/>
      <c r="U7" s="20"/>
      <c r="V7" s="20"/>
      <c r="W7" s="20">
        <v>385609341</v>
      </c>
      <c r="X7" s="20">
        <v>402585669</v>
      </c>
      <c r="Y7" s="20">
        <v>-16976328</v>
      </c>
      <c r="Z7" s="21">
        <v>-4.2168237240456765</v>
      </c>
      <c r="AA7" s="22">
        <v>536780912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1682397</v>
      </c>
      <c r="Y9" s="20">
        <v>-1682397</v>
      </c>
      <c r="Z9" s="21">
        <v>-100</v>
      </c>
      <c r="AA9" s="22">
        <v>2243199</v>
      </c>
    </row>
    <row r="10" spans="1:27" x14ac:dyDescent="0.25">
      <c r="A10" s="23" t="s">
        <v>39</v>
      </c>
      <c r="B10" s="17" t="s">
        <v>38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>
        <v>544000</v>
      </c>
      <c r="N10" s="20">
        <v>544000</v>
      </c>
      <c r="O10" s="20"/>
      <c r="P10" s="20">
        <v>2448000</v>
      </c>
      <c r="Q10" s="20"/>
      <c r="R10" s="20">
        <v>2448000</v>
      </c>
      <c r="S10" s="20"/>
      <c r="T10" s="20"/>
      <c r="U10" s="20"/>
      <c r="V10" s="20"/>
      <c r="W10" s="20">
        <v>5440000</v>
      </c>
      <c r="X10" s="20">
        <v>4079997</v>
      </c>
      <c r="Y10" s="20">
        <v>1360003</v>
      </c>
      <c r="Z10" s="21">
        <v>33.333431372621106</v>
      </c>
      <c r="AA10" s="22">
        <v>5440000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-389753611</v>
      </c>
      <c r="D14" s="18"/>
      <c r="E14" s="19">
        <v>-507161261</v>
      </c>
      <c r="F14" s="20">
        <v>-506011261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>
        <v>-46085601</v>
      </c>
      <c r="L14" s="20">
        <v>-39087746</v>
      </c>
      <c r="M14" s="20">
        <v>-41440691</v>
      </c>
      <c r="N14" s="20">
        <v>-126614038</v>
      </c>
      <c r="O14" s="20">
        <v>-41450256</v>
      </c>
      <c r="P14" s="20">
        <v>-42175760</v>
      </c>
      <c r="Q14" s="20">
        <v>-43298865</v>
      </c>
      <c r="R14" s="20">
        <v>-126924881</v>
      </c>
      <c r="S14" s="20"/>
      <c r="T14" s="20"/>
      <c r="U14" s="20"/>
      <c r="V14" s="20"/>
      <c r="W14" s="20">
        <v>-398317579</v>
      </c>
      <c r="X14" s="20">
        <v>-379508445</v>
      </c>
      <c r="Y14" s="20">
        <v>-18809134</v>
      </c>
      <c r="Z14" s="21">
        <v>4.9561832543673701</v>
      </c>
      <c r="AA14" s="22">
        <v>-506011261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38452850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3767414</v>
      </c>
      <c r="L17" s="28">
        <f t="shared" si="0"/>
        <v>-1869809</v>
      </c>
      <c r="M17" s="28">
        <f t="shared" si="0"/>
        <v>2498160</v>
      </c>
      <c r="N17" s="28">
        <f t="shared" si="0"/>
        <v>4395765</v>
      </c>
      <c r="O17" s="28">
        <f t="shared" si="0"/>
        <v>-2681065</v>
      </c>
      <c r="P17" s="28">
        <f t="shared" si="0"/>
        <v>3601401</v>
      </c>
      <c r="Q17" s="28">
        <f t="shared" si="0"/>
        <v>2348534</v>
      </c>
      <c r="R17" s="28">
        <f t="shared" si="0"/>
        <v>3268870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-7268238</v>
      </c>
      <c r="X17" s="28">
        <f t="shared" si="0"/>
        <v>28839618</v>
      </c>
      <c r="Y17" s="28">
        <f t="shared" si="0"/>
        <v>-36107856</v>
      </c>
      <c r="Z17" s="29">
        <f>+IF(X17&lt;&gt;0,+(Y17/X17)*100,0)</f>
        <v>-125.20226862921693</v>
      </c>
      <c r="AA17" s="30">
        <f>SUM(AA6:AA16)</f>
        <v>38452850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-35142540</v>
      </c>
      <c r="D28" s="18"/>
      <c r="E28" s="19">
        <v>-49508663</v>
      </c>
      <c r="F28" s="20">
        <v>-42091445</v>
      </c>
      <c r="G28" s="20">
        <v>-547497</v>
      </c>
      <c r="H28" s="20"/>
      <c r="I28" s="20">
        <v>-1355134</v>
      </c>
      <c r="J28" s="20">
        <v>-1902631</v>
      </c>
      <c r="K28" s="20">
        <v>-3069950</v>
      </c>
      <c r="L28" s="20">
        <v>-5096148</v>
      </c>
      <c r="M28" s="20">
        <v>-4458604</v>
      </c>
      <c r="N28" s="20">
        <v>-12624702</v>
      </c>
      <c r="O28" s="20">
        <v>-336883</v>
      </c>
      <c r="P28" s="20">
        <v>-1062951</v>
      </c>
      <c r="Q28" s="20">
        <v>-5597842</v>
      </c>
      <c r="R28" s="20">
        <v>-6997676</v>
      </c>
      <c r="S28" s="20"/>
      <c r="T28" s="20"/>
      <c r="U28" s="20"/>
      <c r="V28" s="20"/>
      <c r="W28" s="20">
        <v>-21525009</v>
      </c>
      <c r="X28" s="20">
        <v>-31568544</v>
      </c>
      <c r="Y28" s="20">
        <v>10043535</v>
      </c>
      <c r="Z28" s="21">
        <v>-31.815008636445192</v>
      </c>
      <c r="AA28" s="22">
        <v>-42091445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-35142540</v>
      </c>
      <c r="D30" s="26">
        <f t="shared" ref="D30:Y30" si="1">SUM(D21:D29)</f>
        <v>0</v>
      </c>
      <c r="E30" s="27">
        <f t="shared" si="1"/>
        <v>-49508663</v>
      </c>
      <c r="F30" s="28">
        <f t="shared" si="1"/>
        <v>-42091445</v>
      </c>
      <c r="G30" s="28">
        <f t="shared" si="1"/>
        <v>-547497</v>
      </c>
      <c r="H30" s="28">
        <f t="shared" si="1"/>
        <v>0</v>
      </c>
      <c r="I30" s="28">
        <f t="shared" si="1"/>
        <v>-1355134</v>
      </c>
      <c r="J30" s="28">
        <f t="shared" si="1"/>
        <v>-1902631</v>
      </c>
      <c r="K30" s="28">
        <f t="shared" si="1"/>
        <v>-3069950</v>
      </c>
      <c r="L30" s="28">
        <f t="shared" si="1"/>
        <v>-5096148</v>
      </c>
      <c r="M30" s="28">
        <f t="shared" si="1"/>
        <v>-4458604</v>
      </c>
      <c r="N30" s="28">
        <f t="shared" si="1"/>
        <v>-12624702</v>
      </c>
      <c r="O30" s="28">
        <f t="shared" si="1"/>
        <v>-336883</v>
      </c>
      <c r="P30" s="28">
        <f t="shared" si="1"/>
        <v>-1062951</v>
      </c>
      <c r="Q30" s="28">
        <f t="shared" si="1"/>
        <v>-5597842</v>
      </c>
      <c r="R30" s="28">
        <f t="shared" si="1"/>
        <v>-6997676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-21525009</v>
      </c>
      <c r="X30" s="28">
        <f t="shared" si="1"/>
        <v>-31568544</v>
      </c>
      <c r="Y30" s="28">
        <f t="shared" si="1"/>
        <v>10043535</v>
      </c>
      <c r="Z30" s="29">
        <f>+IF(X30&lt;&gt;0,+(Y30/X30)*100,0)</f>
        <v>-31.815008636445192</v>
      </c>
      <c r="AA30" s="30">
        <f>SUM(AA21:AA29)</f>
        <v>-42091445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18414482</v>
      </c>
      <c r="D41" s="32">
        <f>+D17+D30+D39</f>
        <v>0</v>
      </c>
      <c r="E41" s="33">
        <f t="shared" si="3"/>
        <v>-4678651</v>
      </c>
      <c r="F41" s="34">
        <f t="shared" si="3"/>
        <v>-3638595</v>
      </c>
      <c r="G41" s="34">
        <f t="shared" si="3"/>
        <v>6978474</v>
      </c>
      <c r="H41" s="34">
        <f t="shared" si="3"/>
        <v>-13622402</v>
      </c>
      <c r="I41" s="34">
        <f t="shared" si="3"/>
        <v>-10191576</v>
      </c>
      <c r="J41" s="34">
        <f t="shared" si="3"/>
        <v>-16835504</v>
      </c>
      <c r="K41" s="34">
        <f t="shared" si="3"/>
        <v>697464</v>
      </c>
      <c r="L41" s="34">
        <f t="shared" si="3"/>
        <v>-6965957</v>
      </c>
      <c r="M41" s="34">
        <f t="shared" si="3"/>
        <v>-1960444</v>
      </c>
      <c r="N41" s="34">
        <f t="shared" si="3"/>
        <v>-8228937</v>
      </c>
      <c r="O41" s="34">
        <f t="shared" si="3"/>
        <v>-3017948</v>
      </c>
      <c r="P41" s="34">
        <f t="shared" si="3"/>
        <v>2538450</v>
      </c>
      <c r="Q41" s="34">
        <f t="shared" si="3"/>
        <v>-3249308</v>
      </c>
      <c r="R41" s="34">
        <f t="shared" si="3"/>
        <v>-3728806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-28793247</v>
      </c>
      <c r="X41" s="34">
        <f t="shared" si="3"/>
        <v>-2728926</v>
      </c>
      <c r="Y41" s="34">
        <f t="shared" si="3"/>
        <v>-26064321</v>
      </c>
      <c r="Z41" s="35">
        <f>+IF(X41&lt;&gt;0,+(Y41/X41)*100,0)</f>
        <v>955.11278063238069</v>
      </c>
      <c r="AA41" s="36">
        <f>+AA17+AA30+AA39</f>
        <v>-3638595</v>
      </c>
    </row>
    <row r="42" spans="1:27" x14ac:dyDescent="0.25">
      <c r="A42" s="23" t="s">
        <v>63</v>
      </c>
      <c r="B42" s="17" t="s">
        <v>64</v>
      </c>
      <c r="C42" s="32">
        <v>-653727120</v>
      </c>
      <c r="D42" s="32"/>
      <c r="E42" s="33"/>
      <c r="F42" s="34"/>
      <c r="G42" s="34">
        <v>-751275867</v>
      </c>
      <c r="H42" s="34">
        <f>+G43+H60</f>
        <v>-744297393</v>
      </c>
      <c r="I42" s="34">
        <f>+H43+I60</f>
        <v>-757919795</v>
      </c>
      <c r="J42" s="34">
        <f>+G42</f>
        <v>-751275867</v>
      </c>
      <c r="K42" s="34">
        <f>+I43+K60</f>
        <v>-768111371</v>
      </c>
      <c r="L42" s="34">
        <f>+K43+L60</f>
        <v>-767413907</v>
      </c>
      <c r="M42" s="34">
        <f>+L43+M60</f>
        <v>-774379864</v>
      </c>
      <c r="N42" s="34">
        <f>+K42</f>
        <v>-768111371</v>
      </c>
      <c r="O42" s="34">
        <f>+M43+O60</f>
        <v>-776340308</v>
      </c>
      <c r="P42" s="34">
        <f>+O43+P60</f>
        <v>-779358256</v>
      </c>
      <c r="Q42" s="34">
        <f>+P43+Q60</f>
        <v>-776819806</v>
      </c>
      <c r="R42" s="34">
        <f>+O42</f>
        <v>-776340308</v>
      </c>
      <c r="S42" s="34">
        <f>+Q43+S60</f>
        <v>-780069114</v>
      </c>
      <c r="T42" s="34">
        <f>+S43+T60</f>
        <v>-780069114</v>
      </c>
      <c r="U42" s="34">
        <f>+T43+U60</f>
        <v>-780069114</v>
      </c>
      <c r="V42" s="34">
        <f>+S42</f>
        <v>-780069114</v>
      </c>
      <c r="W42" s="34">
        <f>+G42</f>
        <v>-751275867</v>
      </c>
      <c r="X42" s="34"/>
      <c r="Y42" s="34">
        <f>+W42-X42</f>
        <v>-751275867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-635312638</v>
      </c>
      <c r="D43" s="44">
        <f t="shared" ref="D43:AA43" si="4">+D41+D42</f>
        <v>0</v>
      </c>
      <c r="E43" s="45">
        <f t="shared" si="4"/>
        <v>-4678651</v>
      </c>
      <c r="F43" s="46">
        <f t="shared" si="4"/>
        <v>-3638595</v>
      </c>
      <c r="G43" s="46">
        <f t="shared" si="4"/>
        <v>-744297393</v>
      </c>
      <c r="H43" s="46">
        <f t="shared" si="4"/>
        <v>-757919795</v>
      </c>
      <c r="I43" s="46">
        <f t="shared" si="4"/>
        <v>-768111371</v>
      </c>
      <c r="J43" s="46">
        <f>+I43</f>
        <v>-768111371</v>
      </c>
      <c r="K43" s="46">
        <f t="shared" si="4"/>
        <v>-767413907</v>
      </c>
      <c r="L43" s="46">
        <f t="shared" si="4"/>
        <v>-774379864</v>
      </c>
      <c r="M43" s="46">
        <f t="shared" si="4"/>
        <v>-776340308</v>
      </c>
      <c r="N43" s="46">
        <f>+M43</f>
        <v>-776340308</v>
      </c>
      <c r="O43" s="46">
        <f t="shared" si="4"/>
        <v>-779358256</v>
      </c>
      <c r="P43" s="46">
        <f t="shared" si="4"/>
        <v>-776819806</v>
      </c>
      <c r="Q43" s="46">
        <f t="shared" si="4"/>
        <v>-780069114</v>
      </c>
      <c r="R43" s="46">
        <f>+Q43</f>
        <v>-780069114</v>
      </c>
      <c r="S43" s="46">
        <f t="shared" si="4"/>
        <v>-780069114</v>
      </c>
      <c r="T43" s="46">
        <f t="shared" si="4"/>
        <v>-780069114</v>
      </c>
      <c r="U43" s="46">
        <f t="shared" si="4"/>
        <v>-780069114</v>
      </c>
      <c r="V43" s="46">
        <f>+U43</f>
        <v>-780069114</v>
      </c>
      <c r="W43" s="46">
        <f>+V43</f>
        <v>-780069114</v>
      </c>
      <c r="X43" s="46">
        <f t="shared" si="4"/>
        <v>-2728926</v>
      </c>
      <c r="Y43" s="46">
        <f t="shared" si="4"/>
        <v>-777340188</v>
      </c>
      <c r="Z43" s="47">
        <f>+IF(X43&lt;&gt;0,+(Y43/X43)*100,0)</f>
        <v>28485.205828226928</v>
      </c>
      <c r="AA43" s="48">
        <f t="shared" si="4"/>
        <v>-3638595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>
        <v>326984</v>
      </c>
      <c r="L7" s="20">
        <v>287284</v>
      </c>
      <c r="M7" s="20">
        <v>368302</v>
      </c>
      <c r="N7" s="20">
        <v>982570</v>
      </c>
      <c r="O7" s="20">
        <v>302776</v>
      </c>
      <c r="P7" s="20">
        <v>291127</v>
      </c>
      <c r="Q7" s="20">
        <v>333632</v>
      </c>
      <c r="R7" s="20">
        <v>927535</v>
      </c>
      <c r="S7" s="20"/>
      <c r="T7" s="20"/>
      <c r="U7" s="20"/>
      <c r="V7" s="20"/>
      <c r="W7" s="20">
        <v>2865701</v>
      </c>
      <c r="X7" s="20"/>
      <c r="Y7" s="20">
        <v>2865701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1304348</v>
      </c>
      <c r="D9" s="18"/>
      <c r="E9" s="19"/>
      <c r="F9" s="20">
        <v>210000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157500</v>
      </c>
      <c r="Y9" s="20">
        <v>-157500</v>
      </c>
      <c r="Z9" s="21">
        <v>-100</v>
      </c>
      <c r="AA9" s="22">
        <v>210000</v>
      </c>
    </row>
    <row r="10" spans="1:27" x14ac:dyDescent="0.25">
      <c r="A10" s="23" t="s">
        <v>39</v>
      </c>
      <c r="B10" s="17" t="s">
        <v>38</v>
      </c>
      <c r="C10" s="18">
        <v>800000</v>
      </c>
      <c r="D10" s="18"/>
      <c r="E10" s="19">
        <v>11978000</v>
      </c>
      <c r="F10" s="20">
        <v>11768000</v>
      </c>
      <c r="G10" s="20"/>
      <c r="H10" s="20">
        <v>1350000</v>
      </c>
      <c r="I10" s="20"/>
      <c r="J10" s="20">
        <v>1350000</v>
      </c>
      <c r="K10" s="20"/>
      <c r="L10" s="20"/>
      <c r="M10" s="20">
        <v>600000</v>
      </c>
      <c r="N10" s="20">
        <v>600000</v>
      </c>
      <c r="O10" s="20"/>
      <c r="P10" s="20">
        <v>1050000</v>
      </c>
      <c r="Q10" s="20"/>
      <c r="R10" s="20">
        <v>1050000</v>
      </c>
      <c r="S10" s="20"/>
      <c r="T10" s="20"/>
      <c r="U10" s="20"/>
      <c r="V10" s="20"/>
      <c r="W10" s="20">
        <v>3000000</v>
      </c>
      <c r="X10" s="20">
        <v>8826003</v>
      </c>
      <c r="Y10" s="20">
        <v>-5826003</v>
      </c>
      <c r="Z10" s="21">
        <v>-66.009528888671355</v>
      </c>
      <c r="AA10" s="22">
        <v>11768000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>
        <v>-1035301</v>
      </c>
      <c r="L14" s="20">
        <v>-344589</v>
      </c>
      <c r="M14" s="20">
        <v>-1005374</v>
      </c>
      <c r="N14" s="20">
        <v>-2385264</v>
      </c>
      <c r="O14" s="20">
        <v>114269</v>
      </c>
      <c r="P14" s="20">
        <v>1105235</v>
      </c>
      <c r="Q14" s="20">
        <v>-664715</v>
      </c>
      <c r="R14" s="20">
        <v>554789</v>
      </c>
      <c r="S14" s="20"/>
      <c r="T14" s="20"/>
      <c r="U14" s="20"/>
      <c r="V14" s="20"/>
      <c r="W14" s="20">
        <v>-3858691</v>
      </c>
      <c r="X14" s="20"/>
      <c r="Y14" s="20">
        <v>-3858691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-708317</v>
      </c>
      <c r="L17" s="28">
        <f t="shared" si="0"/>
        <v>-57305</v>
      </c>
      <c r="M17" s="28">
        <f t="shared" si="0"/>
        <v>-37072</v>
      </c>
      <c r="N17" s="28">
        <f t="shared" si="0"/>
        <v>-802694</v>
      </c>
      <c r="O17" s="28">
        <f t="shared" si="0"/>
        <v>417045</v>
      </c>
      <c r="P17" s="28">
        <f t="shared" si="0"/>
        <v>2446362</v>
      </c>
      <c r="Q17" s="28">
        <f t="shared" si="0"/>
        <v>-331083</v>
      </c>
      <c r="R17" s="28">
        <f t="shared" si="0"/>
        <v>2532324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2007010</v>
      </c>
      <c r="X17" s="28">
        <f t="shared" si="0"/>
        <v>8983503</v>
      </c>
      <c r="Y17" s="28">
        <f t="shared" si="0"/>
        <v>-6976493</v>
      </c>
      <c r="Z17" s="29">
        <f>+IF(X17&lt;&gt;0,+(Y17/X17)*100,0)</f>
        <v>-77.658937721732826</v>
      </c>
      <c r="AA17" s="30">
        <f>SUM(AA6:AA16)</f>
        <v>11978000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-359095</v>
      </c>
      <c r="I28" s="20"/>
      <c r="J28" s="20">
        <v>-359095</v>
      </c>
      <c r="K28" s="20">
        <v>-67147</v>
      </c>
      <c r="L28" s="20"/>
      <c r="M28" s="20">
        <v>-1482354</v>
      </c>
      <c r="N28" s="20">
        <v>-1549501</v>
      </c>
      <c r="O28" s="20">
        <v>-164761</v>
      </c>
      <c r="P28" s="20"/>
      <c r="Q28" s="20"/>
      <c r="R28" s="20">
        <v>-164761</v>
      </c>
      <c r="S28" s="20"/>
      <c r="T28" s="20"/>
      <c r="U28" s="20"/>
      <c r="V28" s="20"/>
      <c r="W28" s="20">
        <v>-2073357</v>
      </c>
      <c r="X28" s="20"/>
      <c r="Y28" s="20">
        <v>-2073357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-359095</v>
      </c>
      <c r="I30" s="28">
        <f t="shared" si="1"/>
        <v>0</v>
      </c>
      <c r="J30" s="28">
        <f t="shared" si="1"/>
        <v>-359095</v>
      </c>
      <c r="K30" s="28">
        <f t="shared" si="1"/>
        <v>-67147</v>
      </c>
      <c r="L30" s="28">
        <f t="shared" si="1"/>
        <v>0</v>
      </c>
      <c r="M30" s="28">
        <f t="shared" si="1"/>
        <v>-1482354</v>
      </c>
      <c r="N30" s="28">
        <f t="shared" si="1"/>
        <v>-1549501</v>
      </c>
      <c r="O30" s="28">
        <f t="shared" si="1"/>
        <v>-164761</v>
      </c>
      <c r="P30" s="28">
        <f t="shared" si="1"/>
        <v>0</v>
      </c>
      <c r="Q30" s="28">
        <f t="shared" si="1"/>
        <v>0</v>
      </c>
      <c r="R30" s="28">
        <f t="shared" si="1"/>
        <v>-164761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-2073357</v>
      </c>
      <c r="X30" s="28">
        <f t="shared" si="1"/>
        <v>0</v>
      </c>
      <c r="Y30" s="28">
        <f t="shared" si="1"/>
        <v>-2073357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6207209</v>
      </c>
      <c r="D41" s="32">
        <f>+D17+D30+D39</f>
        <v>0</v>
      </c>
      <c r="E41" s="33">
        <f t="shared" si="3"/>
        <v>11978000</v>
      </c>
      <c r="F41" s="34">
        <f t="shared" si="3"/>
        <v>11978000</v>
      </c>
      <c r="G41" s="34">
        <f t="shared" si="3"/>
        <v>0</v>
      </c>
      <c r="H41" s="34">
        <f t="shared" si="3"/>
        <v>-148072</v>
      </c>
      <c r="I41" s="34">
        <f t="shared" si="3"/>
        <v>66357</v>
      </c>
      <c r="J41" s="34">
        <f t="shared" si="3"/>
        <v>-81715</v>
      </c>
      <c r="K41" s="34">
        <f t="shared" si="3"/>
        <v>-775464</v>
      </c>
      <c r="L41" s="34">
        <f t="shared" si="3"/>
        <v>-57305</v>
      </c>
      <c r="M41" s="34">
        <f t="shared" si="3"/>
        <v>-1519426</v>
      </c>
      <c r="N41" s="34">
        <f t="shared" si="3"/>
        <v>-2352195</v>
      </c>
      <c r="O41" s="34">
        <f t="shared" si="3"/>
        <v>252284</v>
      </c>
      <c r="P41" s="34">
        <f t="shared" si="3"/>
        <v>2446362</v>
      </c>
      <c r="Q41" s="34">
        <f t="shared" si="3"/>
        <v>-331083</v>
      </c>
      <c r="R41" s="34">
        <f t="shared" si="3"/>
        <v>2367563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-66347</v>
      </c>
      <c r="X41" s="34">
        <f t="shared" si="3"/>
        <v>8983503</v>
      </c>
      <c r="Y41" s="34">
        <f t="shared" si="3"/>
        <v>-9049850</v>
      </c>
      <c r="Z41" s="35">
        <f>+IF(X41&lt;&gt;0,+(Y41/X41)*100,0)</f>
        <v>-100.73854263754352</v>
      </c>
      <c r="AA41" s="36">
        <f>+AA17+AA30+AA39</f>
        <v>11978000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-148072</v>
      </c>
      <c r="J42" s="34">
        <f>+G42</f>
        <v>0</v>
      </c>
      <c r="K42" s="34">
        <f>+I43+K60</f>
        <v>-81715</v>
      </c>
      <c r="L42" s="34">
        <f>+K43+L60</f>
        <v>-857179</v>
      </c>
      <c r="M42" s="34">
        <f>+L43+M60</f>
        <v>-914484</v>
      </c>
      <c r="N42" s="34">
        <f>+K42</f>
        <v>-81715</v>
      </c>
      <c r="O42" s="34">
        <f>+M43+O60</f>
        <v>-2433910</v>
      </c>
      <c r="P42" s="34">
        <f>+O43+P60</f>
        <v>-2181626</v>
      </c>
      <c r="Q42" s="34">
        <f>+P43+Q60</f>
        <v>264736</v>
      </c>
      <c r="R42" s="34">
        <f>+O42</f>
        <v>-2433910</v>
      </c>
      <c r="S42" s="34">
        <f>+Q43+S60</f>
        <v>-66347</v>
      </c>
      <c r="T42" s="34">
        <f>+S43+T60</f>
        <v>-66347</v>
      </c>
      <c r="U42" s="34">
        <f>+T43+U60</f>
        <v>-66347</v>
      </c>
      <c r="V42" s="34">
        <f>+S42</f>
        <v>-66347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6207209</v>
      </c>
      <c r="D43" s="44">
        <f t="shared" ref="D43:AA43" si="4">+D41+D42</f>
        <v>0</v>
      </c>
      <c r="E43" s="45">
        <f t="shared" si="4"/>
        <v>11978000</v>
      </c>
      <c r="F43" s="46">
        <f t="shared" si="4"/>
        <v>11978000</v>
      </c>
      <c r="G43" s="46">
        <f t="shared" si="4"/>
        <v>0</v>
      </c>
      <c r="H43" s="46">
        <f t="shared" si="4"/>
        <v>-148072</v>
      </c>
      <c r="I43" s="46">
        <f t="shared" si="4"/>
        <v>-81715</v>
      </c>
      <c r="J43" s="46">
        <f>+I43</f>
        <v>-81715</v>
      </c>
      <c r="K43" s="46">
        <f t="shared" si="4"/>
        <v>-857179</v>
      </c>
      <c r="L43" s="46">
        <f t="shared" si="4"/>
        <v>-914484</v>
      </c>
      <c r="M43" s="46">
        <f t="shared" si="4"/>
        <v>-2433910</v>
      </c>
      <c r="N43" s="46">
        <f>+M43</f>
        <v>-2433910</v>
      </c>
      <c r="O43" s="46">
        <f t="shared" si="4"/>
        <v>-2181626</v>
      </c>
      <c r="P43" s="46">
        <f t="shared" si="4"/>
        <v>264736</v>
      </c>
      <c r="Q43" s="46">
        <f t="shared" si="4"/>
        <v>-66347</v>
      </c>
      <c r="R43" s="46">
        <f>+Q43</f>
        <v>-66347</v>
      </c>
      <c r="S43" s="46">
        <f t="shared" si="4"/>
        <v>-66347</v>
      </c>
      <c r="T43" s="46">
        <f t="shared" si="4"/>
        <v>-66347</v>
      </c>
      <c r="U43" s="46">
        <f t="shared" si="4"/>
        <v>-66347</v>
      </c>
      <c r="V43" s="46">
        <f>+U43</f>
        <v>-66347</v>
      </c>
      <c r="W43" s="46">
        <f>+V43</f>
        <v>-66347</v>
      </c>
      <c r="X43" s="46">
        <f t="shared" si="4"/>
        <v>8983503</v>
      </c>
      <c r="Y43" s="46">
        <f t="shared" si="4"/>
        <v>-9049850</v>
      </c>
      <c r="Z43" s="47">
        <f>+IF(X43&lt;&gt;0,+(Y43/X43)*100,0)</f>
        <v>-100.73854263754352</v>
      </c>
      <c r="AA43" s="48">
        <f t="shared" si="4"/>
        <v>11978000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12276747</v>
      </c>
      <c r="Y9" s="20">
        <v>-12276747</v>
      </c>
      <c r="Z9" s="21">
        <v>-100</v>
      </c>
      <c r="AA9" s="22">
        <v>16369000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-20654210</v>
      </c>
      <c r="F14" s="20">
        <v>-21973309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-16479981</v>
      </c>
      <c r="Y14" s="20">
        <v>16479981</v>
      </c>
      <c r="Z14" s="21">
        <v>-100</v>
      </c>
      <c r="AA14" s="22">
        <v>-21973309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-5604309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-4203234</v>
      </c>
      <c r="Y17" s="28">
        <f t="shared" si="0"/>
        <v>4203234</v>
      </c>
      <c r="Z17" s="29">
        <f>+IF(X17&lt;&gt;0,+(Y17/X17)*100,0)</f>
        <v>-100</v>
      </c>
      <c r="AA17" s="30">
        <f>SUM(AA6:AA16)</f>
        <v>-5604309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-4285210</v>
      </c>
      <c r="F41" s="34">
        <f t="shared" si="3"/>
        <v>-5604309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-4203234</v>
      </c>
      <c r="Y41" s="34">
        <f t="shared" si="3"/>
        <v>4203234</v>
      </c>
      <c r="Z41" s="35">
        <f>+IF(X41&lt;&gt;0,+(Y41/X41)*100,0)</f>
        <v>-100</v>
      </c>
      <c r="AA41" s="36">
        <f>+AA17+AA30+AA39</f>
        <v>-5604309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-4285210</v>
      </c>
      <c r="F43" s="46">
        <f t="shared" si="4"/>
        <v>-5604309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-4203234</v>
      </c>
      <c r="Y43" s="46">
        <f t="shared" si="4"/>
        <v>4203234</v>
      </c>
      <c r="Z43" s="47">
        <f>+IF(X43&lt;&gt;0,+(Y43/X43)*100,0)</f>
        <v>-100</v>
      </c>
      <c r="AA43" s="48">
        <f t="shared" si="4"/>
        <v>-5604309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11412603</v>
      </c>
      <c r="Y9" s="20">
        <v>-11412603</v>
      </c>
      <c r="Z9" s="21">
        <v>-100</v>
      </c>
      <c r="AA9" s="22">
        <v>15216801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>
        <v>-1176088</v>
      </c>
      <c r="M14" s="20">
        <v>-1128616</v>
      </c>
      <c r="N14" s="20">
        <v>-2304704</v>
      </c>
      <c r="O14" s="20">
        <v>-2960995</v>
      </c>
      <c r="P14" s="20"/>
      <c r="Q14" s="20">
        <v>-1975717</v>
      </c>
      <c r="R14" s="20">
        <v>-4936712</v>
      </c>
      <c r="S14" s="20"/>
      <c r="T14" s="20"/>
      <c r="U14" s="20"/>
      <c r="V14" s="20"/>
      <c r="W14" s="20">
        <v>-11227955</v>
      </c>
      <c r="X14" s="20">
        <v>-14902641</v>
      </c>
      <c r="Y14" s="20">
        <v>3674686</v>
      </c>
      <c r="Z14" s="21">
        <v>-24.657951567108139</v>
      </c>
      <c r="AA14" s="22">
        <v>-19870190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-1176088</v>
      </c>
      <c r="M17" s="28">
        <f t="shared" si="0"/>
        <v>-1128616</v>
      </c>
      <c r="N17" s="28">
        <f t="shared" si="0"/>
        <v>-2304704</v>
      </c>
      <c r="O17" s="28">
        <f t="shared" si="0"/>
        <v>-2960995</v>
      </c>
      <c r="P17" s="28">
        <f t="shared" si="0"/>
        <v>0</v>
      </c>
      <c r="Q17" s="28">
        <f t="shared" si="0"/>
        <v>-1975717</v>
      </c>
      <c r="R17" s="28">
        <f t="shared" si="0"/>
        <v>-4936712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-11227955</v>
      </c>
      <c r="X17" s="28">
        <f t="shared" si="0"/>
        <v>-3490038</v>
      </c>
      <c r="Y17" s="28">
        <f t="shared" si="0"/>
        <v>-7737917</v>
      </c>
      <c r="Z17" s="29">
        <f>+IF(X17&lt;&gt;0,+(Y17/X17)*100,0)</f>
        <v>221.71440540188962</v>
      </c>
      <c r="AA17" s="30">
        <f>SUM(AA6:AA16)</f>
        <v>-4653389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-5600000</v>
      </c>
      <c r="F28" s="20">
        <v>-4823691</v>
      </c>
      <c r="G28" s="20"/>
      <c r="H28" s="20"/>
      <c r="I28" s="20"/>
      <c r="J28" s="20"/>
      <c r="K28" s="20">
        <v>-1500966</v>
      </c>
      <c r="L28" s="20">
        <v>-527551</v>
      </c>
      <c r="M28" s="20">
        <v>-865669</v>
      </c>
      <c r="N28" s="20">
        <v>-2894186</v>
      </c>
      <c r="O28" s="20">
        <v>-519010</v>
      </c>
      <c r="P28" s="20"/>
      <c r="Q28" s="20">
        <v>-623802</v>
      </c>
      <c r="R28" s="20">
        <v>-1142812</v>
      </c>
      <c r="S28" s="20"/>
      <c r="T28" s="20"/>
      <c r="U28" s="20"/>
      <c r="V28" s="20"/>
      <c r="W28" s="20">
        <v>-4036998</v>
      </c>
      <c r="X28" s="20">
        <v>-3617766</v>
      </c>
      <c r="Y28" s="20">
        <v>-419232</v>
      </c>
      <c r="Z28" s="21">
        <v>11.588145833644299</v>
      </c>
      <c r="AA28" s="22">
        <v>-4823691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-5600000</v>
      </c>
      <c r="F30" s="28">
        <f t="shared" si="1"/>
        <v>-4823691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-1500966</v>
      </c>
      <c r="L30" s="28">
        <f t="shared" si="1"/>
        <v>-527551</v>
      </c>
      <c r="M30" s="28">
        <f t="shared" si="1"/>
        <v>-865669</v>
      </c>
      <c r="N30" s="28">
        <f t="shared" si="1"/>
        <v>-2894186</v>
      </c>
      <c r="O30" s="28">
        <f t="shared" si="1"/>
        <v>-519010</v>
      </c>
      <c r="P30" s="28">
        <f t="shared" si="1"/>
        <v>0</v>
      </c>
      <c r="Q30" s="28">
        <f t="shared" si="1"/>
        <v>-623802</v>
      </c>
      <c r="R30" s="28">
        <f t="shared" si="1"/>
        <v>-1142812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-4036998</v>
      </c>
      <c r="X30" s="28">
        <f t="shared" si="1"/>
        <v>-3617766</v>
      </c>
      <c r="Y30" s="28">
        <f t="shared" si="1"/>
        <v>-419232</v>
      </c>
      <c r="Z30" s="29">
        <f>+IF(X30&lt;&gt;0,+(Y30/X30)*100,0)</f>
        <v>11.588145833644299</v>
      </c>
      <c r="AA30" s="30">
        <f>SUM(AA21:AA29)</f>
        <v>-4823691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-17551601</v>
      </c>
      <c r="F41" s="34">
        <f t="shared" si="3"/>
        <v>-9477080</v>
      </c>
      <c r="G41" s="34">
        <f t="shared" si="3"/>
        <v>-196849</v>
      </c>
      <c r="H41" s="34">
        <f t="shared" si="3"/>
        <v>-2708125</v>
      </c>
      <c r="I41" s="34">
        <f t="shared" si="3"/>
        <v>-1081565</v>
      </c>
      <c r="J41" s="34">
        <f t="shared" si="3"/>
        <v>-3986539</v>
      </c>
      <c r="K41" s="34">
        <f t="shared" si="3"/>
        <v>-1500966</v>
      </c>
      <c r="L41" s="34">
        <f t="shared" si="3"/>
        <v>-1703639</v>
      </c>
      <c r="M41" s="34">
        <f t="shared" si="3"/>
        <v>-1994285</v>
      </c>
      <c r="N41" s="34">
        <f t="shared" si="3"/>
        <v>-5198890</v>
      </c>
      <c r="O41" s="34">
        <f t="shared" si="3"/>
        <v>-3480005</v>
      </c>
      <c r="P41" s="34">
        <f t="shared" si="3"/>
        <v>0</v>
      </c>
      <c r="Q41" s="34">
        <f t="shared" si="3"/>
        <v>-2599519</v>
      </c>
      <c r="R41" s="34">
        <f t="shared" si="3"/>
        <v>-6079524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-15264953</v>
      </c>
      <c r="X41" s="34">
        <f t="shared" si="3"/>
        <v>-7107804</v>
      </c>
      <c r="Y41" s="34">
        <f t="shared" si="3"/>
        <v>-8157149</v>
      </c>
      <c r="Z41" s="35">
        <f>+IF(X41&lt;&gt;0,+(Y41/X41)*100,0)</f>
        <v>114.76327991036331</v>
      </c>
      <c r="AA41" s="36">
        <f>+AA17+AA30+AA39</f>
        <v>-9477080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-196849</v>
      </c>
      <c r="I42" s="34">
        <f>+H43+I60</f>
        <v>-2904974</v>
      </c>
      <c r="J42" s="34">
        <f>+G42</f>
        <v>0</v>
      </c>
      <c r="K42" s="34">
        <f>+I43+K60</f>
        <v>-3986539</v>
      </c>
      <c r="L42" s="34">
        <f>+K43+L60</f>
        <v>-5487505</v>
      </c>
      <c r="M42" s="34">
        <f>+L43+M60</f>
        <v>-7191144</v>
      </c>
      <c r="N42" s="34">
        <f>+K42</f>
        <v>-3986539</v>
      </c>
      <c r="O42" s="34">
        <f>+M43+O60</f>
        <v>-9185429</v>
      </c>
      <c r="P42" s="34">
        <f>+O43+P60</f>
        <v>-12665434</v>
      </c>
      <c r="Q42" s="34">
        <f>+P43+Q60</f>
        <v>-12665434</v>
      </c>
      <c r="R42" s="34">
        <f>+O42</f>
        <v>-9185429</v>
      </c>
      <c r="S42" s="34">
        <f>+Q43+S60</f>
        <v>-15264953</v>
      </c>
      <c r="T42" s="34">
        <f>+S43+T60</f>
        <v>-15264953</v>
      </c>
      <c r="U42" s="34">
        <f>+T43+U60</f>
        <v>-15264953</v>
      </c>
      <c r="V42" s="34">
        <f>+S42</f>
        <v>-15264953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-17551601</v>
      </c>
      <c r="F43" s="46">
        <f t="shared" si="4"/>
        <v>-9477080</v>
      </c>
      <c r="G43" s="46">
        <f t="shared" si="4"/>
        <v>-196849</v>
      </c>
      <c r="H43" s="46">
        <f t="shared" si="4"/>
        <v>-2904974</v>
      </c>
      <c r="I43" s="46">
        <f t="shared" si="4"/>
        <v>-3986539</v>
      </c>
      <c r="J43" s="46">
        <f>+I43</f>
        <v>-3986539</v>
      </c>
      <c r="K43" s="46">
        <f t="shared" si="4"/>
        <v>-5487505</v>
      </c>
      <c r="L43" s="46">
        <f t="shared" si="4"/>
        <v>-7191144</v>
      </c>
      <c r="M43" s="46">
        <f t="shared" si="4"/>
        <v>-9185429</v>
      </c>
      <c r="N43" s="46">
        <f>+M43</f>
        <v>-9185429</v>
      </c>
      <c r="O43" s="46">
        <f t="shared" si="4"/>
        <v>-12665434</v>
      </c>
      <c r="P43" s="46">
        <f t="shared" si="4"/>
        <v>-12665434</v>
      </c>
      <c r="Q43" s="46">
        <f t="shared" si="4"/>
        <v>-15264953</v>
      </c>
      <c r="R43" s="46">
        <f>+Q43</f>
        <v>-15264953</v>
      </c>
      <c r="S43" s="46">
        <f t="shared" si="4"/>
        <v>-15264953</v>
      </c>
      <c r="T43" s="46">
        <f t="shared" si="4"/>
        <v>-15264953</v>
      </c>
      <c r="U43" s="46">
        <f t="shared" si="4"/>
        <v>-15264953</v>
      </c>
      <c r="V43" s="46">
        <f>+U43</f>
        <v>-15264953</v>
      </c>
      <c r="W43" s="46">
        <f>+V43</f>
        <v>-15264953</v>
      </c>
      <c r="X43" s="46">
        <f t="shared" si="4"/>
        <v>-7107804</v>
      </c>
      <c r="Y43" s="46">
        <f t="shared" si="4"/>
        <v>-8157149</v>
      </c>
      <c r="Z43" s="47">
        <f>+IF(X43&lt;&gt;0,+(Y43/X43)*100,0)</f>
        <v>114.76327991036331</v>
      </c>
      <c r="AA43" s="48">
        <f t="shared" si="4"/>
        <v>-9477080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>
        <v>810070</v>
      </c>
      <c r="L7" s="20">
        <v>663408</v>
      </c>
      <c r="M7" s="20">
        <v>783856</v>
      </c>
      <c r="N7" s="20">
        <v>2257334</v>
      </c>
      <c r="O7" s="20">
        <v>749646</v>
      </c>
      <c r="P7" s="20">
        <v>673991</v>
      </c>
      <c r="Q7" s="20">
        <v>843488</v>
      </c>
      <c r="R7" s="20">
        <v>2267125</v>
      </c>
      <c r="S7" s="20"/>
      <c r="T7" s="20"/>
      <c r="U7" s="20"/>
      <c r="V7" s="20"/>
      <c r="W7" s="20">
        <v>6983609</v>
      </c>
      <c r="X7" s="20">
        <v>11420685</v>
      </c>
      <c r="Y7" s="20">
        <v>-4437076</v>
      </c>
      <c r="Z7" s="21">
        <v>-38.851224773295122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5483997</v>
      </c>
      <c r="Y10" s="20">
        <v>-5483997</v>
      </c>
      <c r="Z10" s="21">
        <v>-100</v>
      </c>
      <c r="AA10" s="22">
        <v>7312000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>
        <v>-3550883</v>
      </c>
      <c r="L14" s="20">
        <v>-1988246</v>
      </c>
      <c r="M14" s="20">
        <v>-2091509</v>
      </c>
      <c r="N14" s="20">
        <v>-7630638</v>
      </c>
      <c r="O14" s="20">
        <v>-2341753</v>
      </c>
      <c r="P14" s="20">
        <v>-2340973</v>
      </c>
      <c r="Q14" s="20">
        <v>-2259628</v>
      </c>
      <c r="R14" s="20">
        <v>-6942354</v>
      </c>
      <c r="S14" s="20"/>
      <c r="T14" s="20"/>
      <c r="U14" s="20"/>
      <c r="V14" s="20"/>
      <c r="W14" s="20">
        <v>-22556994</v>
      </c>
      <c r="X14" s="20">
        <v>-15211008</v>
      </c>
      <c r="Y14" s="20">
        <v>-7345986</v>
      </c>
      <c r="Z14" s="21">
        <v>48.293880326668685</v>
      </c>
      <c r="AA14" s="22">
        <v>-20281352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-2740813</v>
      </c>
      <c r="L17" s="28">
        <f t="shared" si="0"/>
        <v>-1324838</v>
      </c>
      <c r="M17" s="28">
        <f t="shared" si="0"/>
        <v>-1307653</v>
      </c>
      <c r="N17" s="28">
        <f t="shared" si="0"/>
        <v>-5373304</v>
      </c>
      <c r="O17" s="28">
        <f t="shared" si="0"/>
        <v>-1592107</v>
      </c>
      <c r="P17" s="28">
        <f t="shared" si="0"/>
        <v>-1666982</v>
      </c>
      <c r="Q17" s="28">
        <f t="shared" si="0"/>
        <v>-1416140</v>
      </c>
      <c r="R17" s="28">
        <f t="shared" si="0"/>
        <v>-4675229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-15573385</v>
      </c>
      <c r="X17" s="28">
        <f t="shared" si="0"/>
        <v>1693674</v>
      </c>
      <c r="Y17" s="28">
        <f t="shared" si="0"/>
        <v>-17267059</v>
      </c>
      <c r="Z17" s="29">
        <f>+IF(X17&lt;&gt;0,+(Y17/X17)*100,0)</f>
        <v>-1019.5031039031123</v>
      </c>
      <c r="AA17" s="30">
        <f>SUM(AA6:AA16)</f>
        <v>2258225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-10220697</v>
      </c>
      <c r="F28" s="20">
        <v>-10220697</v>
      </c>
      <c r="G28" s="20"/>
      <c r="H28" s="20">
        <v>-815463</v>
      </c>
      <c r="I28" s="20">
        <v>-1322912</v>
      </c>
      <c r="J28" s="20">
        <v>-2138375</v>
      </c>
      <c r="K28" s="20">
        <v>-862982</v>
      </c>
      <c r="L28" s="20">
        <v>-2003390</v>
      </c>
      <c r="M28" s="20">
        <v>-887886</v>
      </c>
      <c r="N28" s="20">
        <v>-3754258</v>
      </c>
      <c r="O28" s="20"/>
      <c r="P28" s="20">
        <v>-449650</v>
      </c>
      <c r="Q28" s="20">
        <v>-175569</v>
      </c>
      <c r="R28" s="20">
        <v>-625219</v>
      </c>
      <c r="S28" s="20"/>
      <c r="T28" s="20"/>
      <c r="U28" s="20"/>
      <c r="V28" s="20"/>
      <c r="W28" s="20">
        <v>-6517852</v>
      </c>
      <c r="X28" s="20">
        <v>-7665525</v>
      </c>
      <c r="Y28" s="20">
        <v>1147673</v>
      </c>
      <c r="Z28" s="21">
        <v>-14.971877333907333</v>
      </c>
      <c r="AA28" s="22">
        <v>-10220697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-10220697</v>
      </c>
      <c r="F30" s="28">
        <f t="shared" si="1"/>
        <v>-10220697</v>
      </c>
      <c r="G30" s="28">
        <f t="shared" si="1"/>
        <v>0</v>
      </c>
      <c r="H30" s="28">
        <f t="shared" si="1"/>
        <v>-815463</v>
      </c>
      <c r="I30" s="28">
        <f t="shared" si="1"/>
        <v>-1322912</v>
      </c>
      <c r="J30" s="28">
        <f t="shared" si="1"/>
        <v>-2138375</v>
      </c>
      <c r="K30" s="28">
        <f t="shared" si="1"/>
        <v>-862982</v>
      </c>
      <c r="L30" s="28">
        <f t="shared" si="1"/>
        <v>-2003390</v>
      </c>
      <c r="M30" s="28">
        <f t="shared" si="1"/>
        <v>-887886</v>
      </c>
      <c r="N30" s="28">
        <f t="shared" si="1"/>
        <v>-3754258</v>
      </c>
      <c r="O30" s="28">
        <f t="shared" si="1"/>
        <v>0</v>
      </c>
      <c r="P30" s="28">
        <f t="shared" si="1"/>
        <v>-449650</v>
      </c>
      <c r="Q30" s="28">
        <f t="shared" si="1"/>
        <v>-175569</v>
      </c>
      <c r="R30" s="28">
        <f t="shared" si="1"/>
        <v>-625219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-6517852</v>
      </c>
      <c r="X30" s="28">
        <f t="shared" si="1"/>
        <v>-7665525</v>
      </c>
      <c r="Y30" s="28">
        <f t="shared" si="1"/>
        <v>1147673</v>
      </c>
      <c r="Z30" s="29">
        <f>+IF(X30&lt;&gt;0,+(Y30/X30)*100,0)</f>
        <v>-14.971877333907333</v>
      </c>
      <c r="AA30" s="30">
        <f>SUM(AA21:AA29)</f>
        <v>-10220697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-4105644</v>
      </c>
      <c r="D41" s="32">
        <f>+D17+D30+D39</f>
        <v>0</v>
      </c>
      <c r="E41" s="33">
        <f t="shared" si="3"/>
        <v>-7962472</v>
      </c>
      <c r="F41" s="34">
        <f t="shared" si="3"/>
        <v>-7962472</v>
      </c>
      <c r="G41" s="34">
        <f t="shared" si="3"/>
        <v>-1247251</v>
      </c>
      <c r="H41" s="34">
        <f t="shared" si="3"/>
        <v>-2801996</v>
      </c>
      <c r="I41" s="34">
        <f t="shared" si="3"/>
        <v>-3613980</v>
      </c>
      <c r="J41" s="34">
        <f t="shared" si="3"/>
        <v>-7663227</v>
      </c>
      <c r="K41" s="34">
        <f t="shared" si="3"/>
        <v>-3603795</v>
      </c>
      <c r="L41" s="34">
        <f t="shared" si="3"/>
        <v>-3328228</v>
      </c>
      <c r="M41" s="34">
        <f t="shared" si="3"/>
        <v>-2195539</v>
      </c>
      <c r="N41" s="34">
        <f t="shared" si="3"/>
        <v>-9127562</v>
      </c>
      <c r="O41" s="34">
        <f t="shared" si="3"/>
        <v>-1592107</v>
      </c>
      <c r="P41" s="34">
        <f t="shared" si="3"/>
        <v>-2116632</v>
      </c>
      <c r="Q41" s="34">
        <f t="shared" si="3"/>
        <v>-1591709</v>
      </c>
      <c r="R41" s="34">
        <f t="shared" si="3"/>
        <v>-5300448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-22091237</v>
      </c>
      <c r="X41" s="34">
        <f t="shared" si="3"/>
        <v>-5971851</v>
      </c>
      <c r="Y41" s="34">
        <f t="shared" si="3"/>
        <v>-16119386</v>
      </c>
      <c r="Z41" s="35">
        <f>+IF(X41&lt;&gt;0,+(Y41/X41)*100,0)</f>
        <v>269.92277603711148</v>
      </c>
      <c r="AA41" s="36">
        <f>+AA17+AA30+AA39</f>
        <v>-7962472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-1247251</v>
      </c>
      <c r="I42" s="34">
        <f>+H43+I60</f>
        <v>-4049247</v>
      </c>
      <c r="J42" s="34">
        <f>+G42</f>
        <v>0</v>
      </c>
      <c r="K42" s="34">
        <f>+I43+K60</f>
        <v>-7663227</v>
      </c>
      <c r="L42" s="34">
        <f>+K43+L60</f>
        <v>-11267022</v>
      </c>
      <c r="M42" s="34">
        <f>+L43+M60</f>
        <v>-14595250</v>
      </c>
      <c r="N42" s="34">
        <f>+K42</f>
        <v>-7663227</v>
      </c>
      <c r="O42" s="34">
        <f>+M43+O60</f>
        <v>-16790789</v>
      </c>
      <c r="P42" s="34">
        <f>+O43+P60</f>
        <v>-18382896</v>
      </c>
      <c r="Q42" s="34">
        <f>+P43+Q60</f>
        <v>-20499528</v>
      </c>
      <c r="R42" s="34">
        <f>+O42</f>
        <v>-16790789</v>
      </c>
      <c r="S42" s="34">
        <f>+Q43+S60</f>
        <v>-22091237</v>
      </c>
      <c r="T42" s="34">
        <f>+S43+T60</f>
        <v>-22091237</v>
      </c>
      <c r="U42" s="34">
        <f>+T43+U60</f>
        <v>-22091237</v>
      </c>
      <c r="V42" s="34">
        <f>+S42</f>
        <v>-22091237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-4105644</v>
      </c>
      <c r="D43" s="44">
        <f t="shared" ref="D43:AA43" si="4">+D41+D42</f>
        <v>0</v>
      </c>
      <c r="E43" s="45">
        <f t="shared" si="4"/>
        <v>-7962472</v>
      </c>
      <c r="F43" s="46">
        <f t="shared" si="4"/>
        <v>-7962472</v>
      </c>
      <c r="G43" s="46">
        <f t="shared" si="4"/>
        <v>-1247251</v>
      </c>
      <c r="H43" s="46">
        <f t="shared" si="4"/>
        <v>-4049247</v>
      </c>
      <c r="I43" s="46">
        <f t="shared" si="4"/>
        <v>-7663227</v>
      </c>
      <c r="J43" s="46">
        <f>+I43</f>
        <v>-7663227</v>
      </c>
      <c r="K43" s="46">
        <f t="shared" si="4"/>
        <v>-11267022</v>
      </c>
      <c r="L43" s="46">
        <f t="shared" si="4"/>
        <v>-14595250</v>
      </c>
      <c r="M43" s="46">
        <f t="shared" si="4"/>
        <v>-16790789</v>
      </c>
      <c r="N43" s="46">
        <f>+M43</f>
        <v>-16790789</v>
      </c>
      <c r="O43" s="46">
        <f t="shared" si="4"/>
        <v>-18382896</v>
      </c>
      <c r="P43" s="46">
        <f t="shared" si="4"/>
        <v>-20499528</v>
      </c>
      <c r="Q43" s="46">
        <f t="shared" si="4"/>
        <v>-22091237</v>
      </c>
      <c r="R43" s="46">
        <f>+Q43</f>
        <v>-22091237</v>
      </c>
      <c r="S43" s="46">
        <f t="shared" si="4"/>
        <v>-22091237</v>
      </c>
      <c r="T43" s="46">
        <f t="shared" si="4"/>
        <v>-22091237</v>
      </c>
      <c r="U43" s="46">
        <f t="shared" si="4"/>
        <v>-22091237</v>
      </c>
      <c r="V43" s="46">
        <f>+U43</f>
        <v>-22091237</v>
      </c>
      <c r="W43" s="46">
        <f>+V43</f>
        <v>-22091237</v>
      </c>
      <c r="X43" s="46">
        <f t="shared" si="4"/>
        <v>-5971851</v>
      </c>
      <c r="Y43" s="46">
        <f t="shared" si="4"/>
        <v>-16119386</v>
      </c>
      <c r="Z43" s="47">
        <f>+IF(X43&lt;&gt;0,+(Y43/X43)*100,0)</f>
        <v>269.92277603711148</v>
      </c>
      <c r="AA43" s="48">
        <f t="shared" si="4"/>
        <v>-7962472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5907599</v>
      </c>
      <c r="D7" s="18"/>
      <c r="E7" s="19">
        <v>62635931</v>
      </c>
      <c r="F7" s="20">
        <v>81045265</v>
      </c>
      <c r="G7" s="20">
        <v>5447680</v>
      </c>
      <c r="H7" s="20">
        <v>2412365</v>
      </c>
      <c r="I7" s="20">
        <v>14961001</v>
      </c>
      <c r="J7" s="20">
        <v>22821046</v>
      </c>
      <c r="K7" s="20">
        <v>11486610</v>
      </c>
      <c r="L7" s="20">
        <v>7666687</v>
      </c>
      <c r="M7" s="20">
        <v>6633981</v>
      </c>
      <c r="N7" s="20">
        <v>25787278</v>
      </c>
      <c r="O7" s="20">
        <v>5903054</v>
      </c>
      <c r="P7" s="20">
        <v>7724403</v>
      </c>
      <c r="Q7" s="20">
        <v>7306421</v>
      </c>
      <c r="R7" s="20">
        <v>20933878</v>
      </c>
      <c r="S7" s="20"/>
      <c r="T7" s="20"/>
      <c r="U7" s="20"/>
      <c r="V7" s="20"/>
      <c r="W7" s="20">
        <v>69542202</v>
      </c>
      <c r="X7" s="20">
        <v>60783948</v>
      </c>
      <c r="Y7" s="20">
        <v>8758254</v>
      </c>
      <c r="Z7" s="21">
        <v>14.408827146272236</v>
      </c>
      <c r="AA7" s="22">
        <v>81045265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>
        <v>17440000</v>
      </c>
      <c r="R10" s="20">
        <v>17440000</v>
      </c>
      <c r="S10" s="20"/>
      <c r="T10" s="20"/>
      <c r="U10" s="20"/>
      <c r="V10" s="20"/>
      <c r="W10" s="20">
        <v>25288000</v>
      </c>
      <c r="X10" s="20">
        <v>13079997</v>
      </c>
      <c r="Y10" s="20">
        <v>12208003</v>
      </c>
      <c r="Z10" s="21">
        <v>93.333377675851153</v>
      </c>
      <c r="AA10" s="22">
        <v>17440000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-83541422</v>
      </c>
      <c r="F14" s="20">
        <v>-83291884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-62468910</v>
      </c>
      <c r="Y14" s="20">
        <v>62468910</v>
      </c>
      <c r="Z14" s="21">
        <v>-100</v>
      </c>
      <c r="AA14" s="22">
        <v>-83291884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10207599</v>
      </c>
      <c r="D17" s="26">
        <f>SUM(D6:D16)</f>
        <v>0</v>
      </c>
      <c r="E17" s="27">
        <f t="shared" si="0"/>
        <v>-3465491</v>
      </c>
      <c r="F17" s="28">
        <f t="shared" si="0"/>
        <v>15193381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11486610</v>
      </c>
      <c r="L17" s="28">
        <f t="shared" si="0"/>
        <v>7666687</v>
      </c>
      <c r="M17" s="28">
        <f t="shared" si="0"/>
        <v>6633981</v>
      </c>
      <c r="N17" s="28">
        <f t="shared" si="0"/>
        <v>25787278</v>
      </c>
      <c r="O17" s="28">
        <f t="shared" si="0"/>
        <v>5903054</v>
      </c>
      <c r="P17" s="28">
        <f t="shared" si="0"/>
        <v>7724403</v>
      </c>
      <c r="Q17" s="28">
        <f t="shared" si="0"/>
        <v>24746421</v>
      </c>
      <c r="R17" s="28">
        <f t="shared" si="0"/>
        <v>38373878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94830202</v>
      </c>
      <c r="X17" s="28">
        <f t="shared" si="0"/>
        <v>11395035</v>
      </c>
      <c r="Y17" s="28">
        <f t="shared" si="0"/>
        <v>83435167</v>
      </c>
      <c r="Z17" s="29">
        <f>+IF(X17&lt;&gt;0,+(Y17/X17)*100,0)</f>
        <v>732.20632494766357</v>
      </c>
      <c r="AA17" s="30">
        <f>SUM(AA6:AA16)</f>
        <v>15193381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-370262</v>
      </c>
      <c r="D28" s="18"/>
      <c r="E28" s="19">
        <v>-26041608</v>
      </c>
      <c r="F28" s="20">
        <v>-25486733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-88456</v>
      </c>
      <c r="R28" s="20">
        <v>-88456</v>
      </c>
      <c r="S28" s="20"/>
      <c r="T28" s="20"/>
      <c r="U28" s="20"/>
      <c r="V28" s="20"/>
      <c r="W28" s="20">
        <v>-88456</v>
      </c>
      <c r="X28" s="20">
        <v>-19115046</v>
      </c>
      <c r="Y28" s="20">
        <v>19026590</v>
      </c>
      <c r="Z28" s="21">
        <v>-99.537244116493355</v>
      </c>
      <c r="AA28" s="22">
        <v>-25486733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-370262</v>
      </c>
      <c r="D30" s="26">
        <f t="shared" ref="D30:Y30" si="1">SUM(D21:D29)</f>
        <v>0</v>
      </c>
      <c r="E30" s="27">
        <f t="shared" si="1"/>
        <v>-26041608</v>
      </c>
      <c r="F30" s="28">
        <f t="shared" si="1"/>
        <v>-25486733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-88456</v>
      </c>
      <c r="R30" s="28">
        <f t="shared" si="1"/>
        <v>-88456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-88456</v>
      </c>
      <c r="X30" s="28">
        <f t="shared" si="1"/>
        <v>-19115046</v>
      </c>
      <c r="Y30" s="28">
        <f t="shared" si="1"/>
        <v>19026590</v>
      </c>
      <c r="Z30" s="29">
        <f>+IF(X30&lt;&gt;0,+(Y30/X30)*100,0)</f>
        <v>-99.537244116493355</v>
      </c>
      <c r="AA30" s="30">
        <f>SUM(AA21:AA29)</f>
        <v>-25486733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9837337</v>
      </c>
      <c r="D41" s="32">
        <f>+D17+D30+D39</f>
        <v>0</v>
      </c>
      <c r="E41" s="33">
        <f t="shared" si="3"/>
        <v>-29507099</v>
      </c>
      <c r="F41" s="34">
        <f t="shared" si="3"/>
        <v>-10293352</v>
      </c>
      <c r="G41" s="34">
        <f t="shared" si="3"/>
        <v>5447680</v>
      </c>
      <c r="H41" s="34">
        <f t="shared" si="3"/>
        <v>10260365</v>
      </c>
      <c r="I41" s="34">
        <f t="shared" si="3"/>
        <v>14961001</v>
      </c>
      <c r="J41" s="34">
        <f t="shared" si="3"/>
        <v>30669046</v>
      </c>
      <c r="K41" s="34">
        <f t="shared" si="3"/>
        <v>11486610</v>
      </c>
      <c r="L41" s="34">
        <f t="shared" si="3"/>
        <v>7666687</v>
      </c>
      <c r="M41" s="34">
        <f t="shared" si="3"/>
        <v>6633981</v>
      </c>
      <c r="N41" s="34">
        <f t="shared" si="3"/>
        <v>25787278</v>
      </c>
      <c r="O41" s="34">
        <f t="shared" si="3"/>
        <v>5903054</v>
      </c>
      <c r="P41" s="34">
        <f t="shared" si="3"/>
        <v>7724403</v>
      </c>
      <c r="Q41" s="34">
        <f t="shared" si="3"/>
        <v>24657965</v>
      </c>
      <c r="R41" s="34">
        <f t="shared" si="3"/>
        <v>38285422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94741746</v>
      </c>
      <c r="X41" s="34">
        <f t="shared" si="3"/>
        <v>-7720011</v>
      </c>
      <c r="Y41" s="34">
        <f t="shared" si="3"/>
        <v>102461757</v>
      </c>
      <c r="Z41" s="35">
        <f>+IF(X41&lt;&gt;0,+(Y41/X41)*100,0)</f>
        <v>-1327.2229404854475</v>
      </c>
      <c r="AA41" s="36">
        <f>+AA17+AA30+AA39</f>
        <v>-10293352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5447680</v>
      </c>
      <c r="I42" s="34">
        <f>+H43+I60</f>
        <v>15708045</v>
      </c>
      <c r="J42" s="34">
        <f>+G42</f>
        <v>0</v>
      </c>
      <c r="K42" s="34">
        <f>+I43+K60</f>
        <v>30669046</v>
      </c>
      <c r="L42" s="34">
        <f>+K43+L60</f>
        <v>42155656</v>
      </c>
      <c r="M42" s="34">
        <f>+L43+M60</f>
        <v>49822343</v>
      </c>
      <c r="N42" s="34">
        <f>+K42</f>
        <v>30669046</v>
      </c>
      <c r="O42" s="34">
        <f>+M43+O60</f>
        <v>56456324</v>
      </c>
      <c r="P42" s="34">
        <f>+O43+P60</f>
        <v>62359378</v>
      </c>
      <c r="Q42" s="34">
        <f>+P43+Q60</f>
        <v>70083781</v>
      </c>
      <c r="R42" s="34">
        <f>+O42</f>
        <v>56456324</v>
      </c>
      <c r="S42" s="34">
        <f>+Q43+S60</f>
        <v>94741746</v>
      </c>
      <c r="T42" s="34">
        <f>+S43+T60</f>
        <v>94741746</v>
      </c>
      <c r="U42" s="34">
        <f>+T43+U60</f>
        <v>94741746</v>
      </c>
      <c r="V42" s="34">
        <f>+S42</f>
        <v>94741746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9837337</v>
      </c>
      <c r="D43" s="44">
        <f t="shared" ref="D43:AA43" si="4">+D41+D42</f>
        <v>0</v>
      </c>
      <c r="E43" s="45">
        <f t="shared" si="4"/>
        <v>-29507099</v>
      </c>
      <c r="F43" s="46">
        <f t="shared" si="4"/>
        <v>-10293352</v>
      </c>
      <c r="G43" s="46">
        <f t="shared" si="4"/>
        <v>5447680</v>
      </c>
      <c r="H43" s="46">
        <f t="shared" si="4"/>
        <v>15708045</v>
      </c>
      <c r="I43" s="46">
        <f t="shared" si="4"/>
        <v>30669046</v>
      </c>
      <c r="J43" s="46">
        <f>+I43</f>
        <v>30669046</v>
      </c>
      <c r="K43" s="46">
        <f t="shared" si="4"/>
        <v>42155656</v>
      </c>
      <c r="L43" s="46">
        <f t="shared" si="4"/>
        <v>49822343</v>
      </c>
      <c r="M43" s="46">
        <f t="shared" si="4"/>
        <v>56456324</v>
      </c>
      <c r="N43" s="46">
        <f>+M43</f>
        <v>56456324</v>
      </c>
      <c r="O43" s="46">
        <f t="shared" si="4"/>
        <v>62359378</v>
      </c>
      <c r="P43" s="46">
        <f t="shared" si="4"/>
        <v>70083781</v>
      </c>
      <c r="Q43" s="46">
        <f t="shared" si="4"/>
        <v>94741746</v>
      </c>
      <c r="R43" s="46">
        <f>+Q43</f>
        <v>94741746</v>
      </c>
      <c r="S43" s="46">
        <f t="shared" si="4"/>
        <v>94741746</v>
      </c>
      <c r="T43" s="46">
        <f t="shared" si="4"/>
        <v>94741746</v>
      </c>
      <c r="U43" s="46">
        <f t="shared" si="4"/>
        <v>94741746</v>
      </c>
      <c r="V43" s="46">
        <f>+U43</f>
        <v>94741746</v>
      </c>
      <c r="W43" s="46">
        <f>+V43</f>
        <v>94741746</v>
      </c>
      <c r="X43" s="46">
        <f t="shared" si="4"/>
        <v>-7720011</v>
      </c>
      <c r="Y43" s="46">
        <f t="shared" si="4"/>
        <v>102461757</v>
      </c>
      <c r="Z43" s="47">
        <f>+IF(X43&lt;&gt;0,+(Y43/X43)*100,0)</f>
        <v>-1327.2229404854475</v>
      </c>
      <c r="AA43" s="48">
        <f t="shared" si="4"/>
        <v>-10293352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>
        <v>1229000</v>
      </c>
      <c r="N9" s="20">
        <v>1229000</v>
      </c>
      <c r="O9" s="20"/>
      <c r="P9" s="20">
        <v>5534000</v>
      </c>
      <c r="Q9" s="20"/>
      <c r="R9" s="20">
        <v>5534000</v>
      </c>
      <c r="S9" s="20"/>
      <c r="T9" s="20"/>
      <c r="U9" s="20"/>
      <c r="V9" s="20"/>
      <c r="W9" s="20">
        <v>12297000</v>
      </c>
      <c r="X9" s="20">
        <v>9222750</v>
      </c>
      <c r="Y9" s="20">
        <v>3074250</v>
      </c>
      <c r="Z9" s="21">
        <v>33.333333333333329</v>
      </c>
      <c r="AA9" s="22">
        <v>12297000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-17162954</v>
      </c>
      <c r="F14" s="20">
        <v>-18620696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-13965534</v>
      </c>
      <c r="Y14" s="20">
        <v>13965534</v>
      </c>
      <c r="Z14" s="21">
        <v>-100</v>
      </c>
      <c r="AA14" s="22">
        <v>-18620696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-6323696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1229000</v>
      </c>
      <c r="N17" s="28">
        <f t="shared" si="0"/>
        <v>1229000</v>
      </c>
      <c r="O17" s="28">
        <f t="shared" si="0"/>
        <v>0</v>
      </c>
      <c r="P17" s="28">
        <f t="shared" si="0"/>
        <v>5534000</v>
      </c>
      <c r="Q17" s="28">
        <f t="shared" si="0"/>
        <v>0</v>
      </c>
      <c r="R17" s="28">
        <f t="shared" si="0"/>
        <v>5534000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12297000</v>
      </c>
      <c r="X17" s="28">
        <f t="shared" si="0"/>
        <v>-4742784</v>
      </c>
      <c r="Y17" s="28">
        <f t="shared" si="0"/>
        <v>17039784</v>
      </c>
      <c r="Z17" s="29">
        <f>+IF(X17&lt;&gt;0,+(Y17/X17)*100,0)</f>
        <v>-359.27809489110194</v>
      </c>
      <c r="AA17" s="30">
        <f>SUM(AA6:AA16)</f>
        <v>-6323696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-4862314</v>
      </c>
      <c r="F28" s="20">
        <v>-4902314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-3676734</v>
      </c>
      <c r="Y28" s="20">
        <v>3676734</v>
      </c>
      <c r="Z28" s="21">
        <v>-100</v>
      </c>
      <c r="AA28" s="22">
        <v>-4902314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-4862314</v>
      </c>
      <c r="F30" s="28">
        <f t="shared" si="1"/>
        <v>-4902314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-3676734</v>
      </c>
      <c r="Y30" s="28">
        <f t="shared" si="1"/>
        <v>3676734</v>
      </c>
      <c r="Z30" s="29">
        <f>+IF(X30&lt;&gt;0,+(Y30/X30)*100,0)</f>
        <v>-100</v>
      </c>
      <c r="AA30" s="30">
        <f>SUM(AA21:AA29)</f>
        <v>-4902314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-9728268</v>
      </c>
      <c r="F41" s="34">
        <f t="shared" si="3"/>
        <v>-11226010</v>
      </c>
      <c r="G41" s="34">
        <f t="shared" si="3"/>
        <v>0</v>
      </c>
      <c r="H41" s="34">
        <f t="shared" si="3"/>
        <v>5534000</v>
      </c>
      <c r="I41" s="34">
        <f t="shared" si="3"/>
        <v>0</v>
      </c>
      <c r="J41" s="34">
        <f t="shared" si="3"/>
        <v>5534000</v>
      </c>
      <c r="K41" s="34">
        <f t="shared" si="3"/>
        <v>0</v>
      </c>
      <c r="L41" s="34">
        <f t="shared" si="3"/>
        <v>0</v>
      </c>
      <c r="M41" s="34">
        <f t="shared" si="3"/>
        <v>1229000</v>
      </c>
      <c r="N41" s="34">
        <f t="shared" si="3"/>
        <v>1229000</v>
      </c>
      <c r="O41" s="34">
        <f t="shared" si="3"/>
        <v>0</v>
      </c>
      <c r="P41" s="34">
        <f t="shared" si="3"/>
        <v>5534000</v>
      </c>
      <c r="Q41" s="34">
        <f t="shared" si="3"/>
        <v>0</v>
      </c>
      <c r="R41" s="34">
        <f t="shared" si="3"/>
        <v>5534000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12297000</v>
      </c>
      <c r="X41" s="34">
        <f t="shared" si="3"/>
        <v>-8419518</v>
      </c>
      <c r="Y41" s="34">
        <f t="shared" si="3"/>
        <v>20716518</v>
      </c>
      <c r="Z41" s="35">
        <f>+IF(X41&lt;&gt;0,+(Y41/X41)*100,0)</f>
        <v>-246.05349142314324</v>
      </c>
      <c r="AA41" s="36">
        <f>+AA17+AA30+AA39</f>
        <v>-11226010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5534000</v>
      </c>
      <c r="J42" s="34">
        <f>+G42</f>
        <v>0</v>
      </c>
      <c r="K42" s="34">
        <f>+I43+K60</f>
        <v>5534000</v>
      </c>
      <c r="L42" s="34">
        <f>+K43+L60</f>
        <v>5534000</v>
      </c>
      <c r="M42" s="34">
        <f>+L43+M60</f>
        <v>5534000</v>
      </c>
      <c r="N42" s="34">
        <f>+K42</f>
        <v>5534000</v>
      </c>
      <c r="O42" s="34">
        <f>+M43+O60</f>
        <v>6763000</v>
      </c>
      <c r="P42" s="34">
        <f>+O43+P60</f>
        <v>6763000</v>
      </c>
      <c r="Q42" s="34">
        <f>+P43+Q60</f>
        <v>12297000</v>
      </c>
      <c r="R42" s="34">
        <f>+O42</f>
        <v>6763000</v>
      </c>
      <c r="S42" s="34">
        <f>+Q43+S60</f>
        <v>12297000</v>
      </c>
      <c r="T42" s="34">
        <f>+S43+T60</f>
        <v>12297000</v>
      </c>
      <c r="U42" s="34">
        <f>+T43+U60</f>
        <v>12297000</v>
      </c>
      <c r="V42" s="34">
        <f>+S42</f>
        <v>12297000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-9728268</v>
      </c>
      <c r="F43" s="46">
        <f t="shared" si="4"/>
        <v>-11226010</v>
      </c>
      <c r="G43" s="46">
        <f t="shared" si="4"/>
        <v>0</v>
      </c>
      <c r="H43" s="46">
        <f t="shared" si="4"/>
        <v>5534000</v>
      </c>
      <c r="I43" s="46">
        <f t="shared" si="4"/>
        <v>5534000</v>
      </c>
      <c r="J43" s="46">
        <f>+I43</f>
        <v>5534000</v>
      </c>
      <c r="K43" s="46">
        <f t="shared" si="4"/>
        <v>5534000</v>
      </c>
      <c r="L43" s="46">
        <f t="shared" si="4"/>
        <v>5534000</v>
      </c>
      <c r="M43" s="46">
        <f t="shared" si="4"/>
        <v>6763000</v>
      </c>
      <c r="N43" s="46">
        <f>+M43</f>
        <v>6763000</v>
      </c>
      <c r="O43" s="46">
        <f t="shared" si="4"/>
        <v>6763000</v>
      </c>
      <c r="P43" s="46">
        <f t="shared" si="4"/>
        <v>12297000</v>
      </c>
      <c r="Q43" s="46">
        <f t="shared" si="4"/>
        <v>12297000</v>
      </c>
      <c r="R43" s="46">
        <f>+Q43</f>
        <v>12297000</v>
      </c>
      <c r="S43" s="46">
        <f t="shared" si="4"/>
        <v>12297000</v>
      </c>
      <c r="T43" s="46">
        <f t="shared" si="4"/>
        <v>12297000</v>
      </c>
      <c r="U43" s="46">
        <f t="shared" si="4"/>
        <v>12297000</v>
      </c>
      <c r="V43" s="46">
        <f>+U43</f>
        <v>12297000</v>
      </c>
      <c r="W43" s="46">
        <f>+V43</f>
        <v>12297000</v>
      </c>
      <c r="X43" s="46">
        <f t="shared" si="4"/>
        <v>-8419518</v>
      </c>
      <c r="Y43" s="46">
        <f t="shared" si="4"/>
        <v>20716518</v>
      </c>
      <c r="Z43" s="47">
        <f>+IF(X43&lt;&gt;0,+(Y43/X43)*100,0)</f>
        <v>-246.05349142314324</v>
      </c>
      <c r="AA43" s="48">
        <f t="shared" si="4"/>
        <v>-11226010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64132566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48099429</v>
      </c>
      <c r="Y7" s="20">
        <v>-48099429</v>
      </c>
      <c r="Z7" s="21">
        <v>-100</v>
      </c>
      <c r="AA7" s="22">
        <v>64132566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57423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43065</v>
      </c>
      <c r="Y8" s="20">
        <v>-43065</v>
      </c>
      <c r="Z8" s="21">
        <v>-100</v>
      </c>
      <c r="AA8" s="22">
        <v>57423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21885741</v>
      </c>
      <c r="Y9" s="20">
        <v>-21885741</v>
      </c>
      <c r="Z9" s="21">
        <v>-100</v>
      </c>
      <c r="AA9" s="22">
        <v>29180992</v>
      </c>
    </row>
    <row r="10" spans="1:27" x14ac:dyDescent="0.25">
      <c r="A10" s="23" t="s">
        <v>39</v>
      </c>
      <c r="B10" s="17" t="s">
        <v>38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2346750</v>
      </c>
      <c r="Y10" s="20">
        <v>-939750</v>
      </c>
      <c r="Z10" s="21">
        <v>-40.044742729306485</v>
      </c>
      <c r="AA10" s="22">
        <v>3129000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-136768615</v>
      </c>
      <c r="F14" s="20">
        <v>-160769549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-120577158</v>
      </c>
      <c r="Y14" s="20">
        <v>120577158</v>
      </c>
      <c r="Z14" s="21">
        <v>-100</v>
      </c>
      <c r="AA14" s="22">
        <v>-160769549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-64269568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-48202173</v>
      </c>
      <c r="Y17" s="28">
        <f t="shared" si="0"/>
        <v>49609173</v>
      </c>
      <c r="Z17" s="29">
        <f>+IF(X17&lt;&gt;0,+(Y17/X17)*100,0)</f>
        <v>-102.91895554169311</v>
      </c>
      <c r="AA17" s="30">
        <f>SUM(AA6:AA16)</f>
        <v>-64269568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420000</v>
      </c>
      <c r="D41" s="32">
        <f>+D17+D30+D39</f>
        <v>0</v>
      </c>
      <c r="E41" s="33">
        <f t="shared" si="3"/>
        <v>-9368683</v>
      </c>
      <c r="F41" s="34">
        <f t="shared" si="3"/>
        <v>-64269568</v>
      </c>
      <c r="G41" s="34">
        <f t="shared" si="3"/>
        <v>0</v>
      </c>
      <c r="H41" s="34">
        <f t="shared" si="3"/>
        <v>1407000</v>
      </c>
      <c r="I41" s="34">
        <f t="shared" si="3"/>
        <v>0</v>
      </c>
      <c r="J41" s="34">
        <f t="shared" si="3"/>
        <v>1407000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1407000</v>
      </c>
      <c r="X41" s="34">
        <f t="shared" si="3"/>
        <v>-48202173</v>
      </c>
      <c r="Y41" s="34">
        <f t="shared" si="3"/>
        <v>49609173</v>
      </c>
      <c r="Z41" s="35">
        <f>+IF(X41&lt;&gt;0,+(Y41/X41)*100,0)</f>
        <v>-102.91895554169311</v>
      </c>
      <c r="AA41" s="36">
        <f>+AA17+AA30+AA39</f>
        <v>-64269568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1407000</v>
      </c>
      <c r="J42" s="34">
        <f>+G42</f>
        <v>0</v>
      </c>
      <c r="K42" s="34">
        <f>+I43+K60</f>
        <v>1407000</v>
      </c>
      <c r="L42" s="34">
        <f>+K43+L60</f>
        <v>1407000</v>
      </c>
      <c r="M42" s="34">
        <f>+L43+M60</f>
        <v>1407000</v>
      </c>
      <c r="N42" s="34">
        <f>+K42</f>
        <v>1407000</v>
      </c>
      <c r="O42" s="34">
        <f>+M43+O60</f>
        <v>1407000</v>
      </c>
      <c r="P42" s="34">
        <f>+O43+P60</f>
        <v>1407000</v>
      </c>
      <c r="Q42" s="34">
        <f>+P43+Q60</f>
        <v>1407000</v>
      </c>
      <c r="R42" s="34">
        <f>+O42</f>
        <v>1407000</v>
      </c>
      <c r="S42" s="34">
        <f>+Q43+S60</f>
        <v>1407000</v>
      </c>
      <c r="T42" s="34">
        <f>+S43+T60</f>
        <v>1407000</v>
      </c>
      <c r="U42" s="34">
        <f>+T43+U60</f>
        <v>1407000</v>
      </c>
      <c r="V42" s="34">
        <f>+S42</f>
        <v>1407000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420000</v>
      </c>
      <c r="D43" s="44">
        <f t="shared" ref="D43:AA43" si="4">+D41+D42</f>
        <v>0</v>
      </c>
      <c r="E43" s="45">
        <f t="shared" si="4"/>
        <v>-9368683</v>
      </c>
      <c r="F43" s="46">
        <f t="shared" si="4"/>
        <v>-64269568</v>
      </c>
      <c r="G43" s="46">
        <f t="shared" si="4"/>
        <v>0</v>
      </c>
      <c r="H43" s="46">
        <f t="shared" si="4"/>
        <v>1407000</v>
      </c>
      <c r="I43" s="46">
        <f t="shared" si="4"/>
        <v>1407000</v>
      </c>
      <c r="J43" s="46">
        <f>+I43</f>
        <v>1407000</v>
      </c>
      <c r="K43" s="46">
        <f t="shared" si="4"/>
        <v>1407000</v>
      </c>
      <c r="L43" s="46">
        <f t="shared" si="4"/>
        <v>1407000</v>
      </c>
      <c r="M43" s="46">
        <f t="shared" si="4"/>
        <v>1407000</v>
      </c>
      <c r="N43" s="46">
        <f>+M43</f>
        <v>1407000</v>
      </c>
      <c r="O43" s="46">
        <f t="shared" si="4"/>
        <v>1407000</v>
      </c>
      <c r="P43" s="46">
        <f t="shared" si="4"/>
        <v>1407000</v>
      </c>
      <c r="Q43" s="46">
        <f t="shared" si="4"/>
        <v>1407000</v>
      </c>
      <c r="R43" s="46">
        <f>+Q43</f>
        <v>1407000</v>
      </c>
      <c r="S43" s="46">
        <f t="shared" si="4"/>
        <v>1407000</v>
      </c>
      <c r="T43" s="46">
        <f t="shared" si="4"/>
        <v>1407000</v>
      </c>
      <c r="U43" s="46">
        <f t="shared" si="4"/>
        <v>1407000</v>
      </c>
      <c r="V43" s="46">
        <f>+U43</f>
        <v>1407000</v>
      </c>
      <c r="W43" s="46">
        <f>+V43</f>
        <v>1407000</v>
      </c>
      <c r="X43" s="46">
        <f t="shared" si="4"/>
        <v>-48202173</v>
      </c>
      <c r="Y43" s="46">
        <f t="shared" si="4"/>
        <v>49609173</v>
      </c>
      <c r="Z43" s="47">
        <f>+IF(X43&lt;&gt;0,+(Y43/X43)*100,0)</f>
        <v>-102.91895554169311</v>
      </c>
      <c r="AA43" s="48">
        <f t="shared" si="4"/>
        <v>-64269568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222448411</v>
      </c>
      <c r="G7" s="20">
        <v>4195535</v>
      </c>
      <c r="H7" s="20">
        <v>21253688</v>
      </c>
      <c r="I7" s="20">
        <v>13866902</v>
      </c>
      <c r="J7" s="20">
        <v>39316125</v>
      </c>
      <c r="K7" s="20">
        <v>15169549</v>
      </c>
      <c r="L7" s="20">
        <v>11733246</v>
      </c>
      <c r="M7" s="20">
        <v>6548812</v>
      </c>
      <c r="N7" s="20">
        <v>33451607</v>
      </c>
      <c r="O7" s="20">
        <v>13715528</v>
      </c>
      <c r="P7" s="20">
        <v>8897082</v>
      </c>
      <c r="Q7" s="20">
        <v>15667650</v>
      </c>
      <c r="R7" s="20">
        <v>38280260</v>
      </c>
      <c r="S7" s="20"/>
      <c r="T7" s="20"/>
      <c r="U7" s="20"/>
      <c r="V7" s="20"/>
      <c r="W7" s="20">
        <v>111047992</v>
      </c>
      <c r="X7" s="20">
        <v>166836330</v>
      </c>
      <c r="Y7" s="20">
        <v>-55788338</v>
      </c>
      <c r="Z7" s="21">
        <v>-33.438962604847518</v>
      </c>
      <c r="AA7" s="22">
        <v>222448411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39149</v>
      </c>
      <c r="G8" s="20">
        <v>7244</v>
      </c>
      <c r="H8" s="20">
        <v>7906</v>
      </c>
      <c r="I8" s="20">
        <v>7905</v>
      </c>
      <c r="J8" s="20">
        <v>23055</v>
      </c>
      <c r="K8" s="20">
        <v>35156</v>
      </c>
      <c r="L8" s="20"/>
      <c r="M8" s="20">
        <v>1244</v>
      </c>
      <c r="N8" s="20">
        <v>36400</v>
      </c>
      <c r="O8" s="20"/>
      <c r="P8" s="20"/>
      <c r="Q8" s="20">
        <v>9105</v>
      </c>
      <c r="R8" s="20">
        <v>9105</v>
      </c>
      <c r="S8" s="20"/>
      <c r="T8" s="20"/>
      <c r="U8" s="20"/>
      <c r="V8" s="20"/>
      <c r="W8" s="20">
        <v>68560</v>
      </c>
      <c r="X8" s="20">
        <v>29358</v>
      </c>
      <c r="Y8" s="20">
        <v>39202</v>
      </c>
      <c r="Z8" s="21">
        <v>133.5308944751005</v>
      </c>
      <c r="AA8" s="22">
        <v>39149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-1754937</v>
      </c>
      <c r="Y9" s="20">
        <v>1754937</v>
      </c>
      <c r="Z9" s="21">
        <v>-100</v>
      </c>
      <c r="AA9" s="22">
        <v>-2339913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-2313643</v>
      </c>
      <c r="D14" s="18"/>
      <c r="E14" s="19">
        <v>-167968997</v>
      </c>
      <c r="F14" s="20">
        <v>-168077190</v>
      </c>
      <c r="G14" s="20">
        <v>-561109</v>
      </c>
      <c r="H14" s="20">
        <v>-88804</v>
      </c>
      <c r="I14" s="20">
        <v>-77961</v>
      </c>
      <c r="J14" s="20">
        <v>-727874</v>
      </c>
      <c r="K14" s="20">
        <v>-41590</v>
      </c>
      <c r="L14" s="20">
        <v>-51606</v>
      </c>
      <c r="M14" s="20">
        <v>-707460</v>
      </c>
      <c r="N14" s="20">
        <v>-800656</v>
      </c>
      <c r="O14" s="20">
        <v>-42614</v>
      </c>
      <c r="P14" s="20">
        <v>-170643</v>
      </c>
      <c r="Q14" s="20">
        <v>-923334</v>
      </c>
      <c r="R14" s="20">
        <v>-1136591</v>
      </c>
      <c r="S14" s="20"/>
      <c r="T14" s="20"/>
      <c r="U14" s="20"/>
      <c r="V14" s="20"/>
      <c r="W14" s="20">
        <v>-2665121</v>
      </c>
      <c r="X14" s="20">
        <v>-126057870</v>
      </c>
      <c r="Y14" s="20">
        <v>123392749</v>
      </c>
      <c r="Z14" s="21">
        <v>-97.885795627040181</v>
      </c>
      <c r="AA14" s="22">
        <v>-168077190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52070457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15163115</v>
      </c>
      <c r="L17" s="28">
        <f t="shared" si="0"/>
        <v>11681640</v>
      </c>
      <c r="M17" s="28">
        <f t="shared" si="0"/>
        <v>5842596</v>
      </c>
      <c r="N17" s="28">
        <f t="shared" si="0"/>
        <v>32687351</v>
      </c>
      <c r="O17" s="28">
        <f t="shared" si="0"/>
        <v>13672914</v>
      </c>
      <c r="P17" s="28">
        <f t="shared" si="0"/>
        <v>8726439</v>
      </c>
      <c r="Q17" s="28">
        <f t="shared" si="0"/>
        <v>14753421</v>
      </c>
      <c r="R17" s="28">
        <f t="shared" si="0"/>
        <v>37152774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108451431</v>
      </c>
      <c r="X17" s="28">
        <f t="shared" si="0"/>
        <v>39052881</v>
      </c>
      <c r="Y17" s="28">
        <f t="shared" si="0"/>
        <v>69398550</v>
      </c>
      <c r="Z17" s="29">
        <f>+IF(X17&lt;&gt;0,+(Y17/X17)*100,0)</f>
        <v>177.70404698183469</v>
      </c>
      <c r="AA17" s="30">
        <f>SUM(AA6:AA16)</f>
        <v>52070457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-61020</v>
      </c>
      <c r="Q28" s="20"/>
      <c r="R28" s="20">
        <v>-61020</v>
      </c>
      <c r="S28" s="20"/>
      <c r="T28" s="20"/>
      <c r="U28" s="20"/>
      <c r="V28" s="20"/>
      <c r="W28" s="20">
        <v>-61020</v>
      </c>
      <c r="X28" s="20"/>
      <c r="Y28" s="20">
        <v>-61020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-61020</v>
      </c>
      <c r="Q30" s="28">
        <f t="shared" si="1"/>
        <v>0</v>
      </c>
      <c r="R30" s="28">
        <f t="shared" si="1"/>
        <v>-61020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-61020</v>
      </c>
      <c r="X30" s="28">
        <f t="shared" si="1"/>
        <v>0</v>
      </c>
      <c r="Y30" s="28">
        <f t="shared" si="1"/>
        <v>-61020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93726735</v>
      </c>
      <c r="D41" s="32">
        <f>+D17+D30+D39</f>
        <v>0</v>
      </c>
      <c r="E41" s="33">
        <f t="shared" si="3"/>
        <v>59007632</v>
      </c>
      <c r="F41" s="34">
        <f t="shared" si="3"/>
        <v>52070457</v>
      </c>
      <c r="G41" s="34">
        <f t="shared" si="3"/>
        <v>3641670</v>
      </c>
      <c r="H41" s="34">
        <f t="shared" si="3"/>
        <v>21172790</v>
      </c>
      <c r="I41" s="34">
        <f t="shared" si="3"/>
        <v>13796846</v>
      </c>
      <c r="J41" s="34">
        <f t="shared" si="3"/>
        <v>38611306</v>
      </c>
      <c r="K41" s="34">
        <f t="shared" si="3"/>
        <v>15163115</v>
      </c>
      <c r="L41" s="34">
        <f t="shared" si="3"/>
        <v>11681640</v>
      </c>
      <c r="M41" s="34">
        <f t="shared" si="3"/>
        <v>5842596</v>
      </c>
      <c r="N41" s="34">
        <f t="shared" si="3"/>
        <v>32687351</v>
      </c>
      <c r="O41" s="34">
        <f t="shared" si="3"/>
        <v>13672914</v>
      </c>
      <c r="P41" s="34">
        <f t="shared" si="3"/>
        <v>8665419</v>
      </c>
      <c r="Q41" s="34">
        <f t="shared" si="3"/>
        <v>14753421</v>
      </c>
      <c r="R41" s="34">
        <f t="shared" si="3"/>
        <v>37091754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108390411</v>
      </c>
      <c r="X41" s="34">
        <f t="shared" si="3"/>
        <v>39052881</v>
      </c>
      <c r="Y41" s="34">
        <f t="shared" si="3"/>
        <v>69337530</v>
      </c>
      <c r="Z41" s="35">
        <f>+IF(X41&lt;&gt;0,+(Y41/X41)*100,0)</f>
        <v>177.54779730591451</v>
      </c>
      <c r="AA41" s="36">
        <f>+AA17+AA30+AA39</f>
        <v>52070457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3641670</v>
      </c>
      <c r="I42" s="34">
        <f>+H43+I60</f>
        <v>24814460</v>
      </c>
      <c r="J42" s="34">
        <f>+G42</f>
        <v>0</v>
      </c>
      <c r="K42" s="34">
        <f>+I43+K60</f>
        <v>38611306</v>
      </c>
      <c r="L42" s="34">
        <f>+K43+L60</f>
        <v>53774421</v>
      </c>
      <c r="M42" s="34">
        <f>+L43+M60</f>
        <v>65456061</v>
      </c>
      <c r="N42" s="34">
        <f>+K42</f>
        <v>38611306</v>
      </c>
      <c r="O42" s="34">
        <f>+M43+O60</f>
        <v>71298657</v>
      </c>
      <c r="P42" s="34">
        <f>+O43+P60</f>
        <v>84971571</v>
      </c>
      <c r="Q42" s="34">
        <f>+P43+Q60</f>
        <v>93636990</v>
      </c>
      <c r="R42" s="34">
        <f>+O42</f>
        <v>71298657</v>
      </c>
      <c r="S42" s="34">
        <f>+Q43+S60</f>
        <v>108390411</v>
      </c>
      <c r="T42" s="34">
        <f>+S43+T60</f>
        <v>108390411</v>
      </c>
      <c r="U42" s="34">
        <f>+T43+U60</f>
        <v>108390411</v>
      </c>
      <c r="V42" s="34">
        <f>+S42</f>
        <v>108390411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93726735</v>
      </c>
      <c r="D43" s="44">
        <f t="shared" ref="D43:AA43" si="4">+D41+D42</f>
        <v>0</v>
      </c>
      <c r="E43" s="45">
        <f t="shared" si="4"/>
        <v>59007632</v>
      </c>
      <c r="F43" s="46">
        <f t="shared" si="4"/>
        <v>52070457</v>
      </c>
      <c r="G43" s="46">
        <f t="shared" si="4"/>
        <v>3641670</v>
      </c>
      <c r="H43" s="46">
        <f t="shared" si="4"/>
        <v>24814460</v>
      </c>
      <c r="I43" s="46">
        <f t="shared" si="4"/>
        <v>38611306</v>
      </c>
      <c r="J43" s="46">
        <f>+I43</f>
        <v>38611306</v>
      </c>
      <c r="K43" s="46">
        <f t="shared" si="4"/>
        <v>53774421</v>
      </c>
      <c r="L43" s="46">
        <f t="shared" si="4"/>
        <v>65456061</v>
      </c>
      <c r="M43" s="46">
        <f t="shared" si="4"/>
        <v>71298657</v>
      </c>
      <c r="N43" s="46">
        <f>+M43</f>
        <v>71298657</v>
      </c>
      <c r="O43" s="46">
        <f t="shared" si="4"/>
        <v>84971571</v>
      </c>
      <c r="P43" s="46">
        <f t="shared" si="4"/>
        <v>93636990</v>
      </c>
      <c r="Q43" s="46">
        <f t="shared" si="4"/>
        <v>108390411</v>
      </c>
      <c r="R43" s="46">
        <f>+Q43</f>
        <v>108390411</v>
      </c>
      <c r="S43" s="46">
        <f t="shared" si="4"/>
        <v>108390411</v>
      </c>
      <c r="T43" s="46">
        <f t="shared" si="4"/>
        <v>108390411</v>
      </c>
      <c r="U43" s="46">
        <f t="shared" si="4"/>
        <v>108390411</v>
      </c>
      <c r="V43" s="46">
        <f>+U43</f>
        <v>108390411</v>
      </c>
      <c r="W43" s="46">
        <f>+V43</f>
        <v>108390411</v>
      </c>
      <c r="X43" s="46">
        <f t="shared" si="4"/>
        <v>39052881</v>
      </c>
      <c r="Y43" s="46">
        <f t="shared" si="4"/>
        <v>69337530</v>
      </c>
      <c r="Z43" s="47">
        <f>+IF(X43&lt;&gt;0,+(Y43/X43)*100,0)</f>
        <v>177.54779730591451</v>
      </c>
      <c r="AA43" s="48">
        <f t="shared" si="4"/>
        <v>52070457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-600003</v>
      </c>
      <c r="Y14" s="20">
        <v>600003</v>
      </c>
      <c r="Z14" s="21">
        <v>-100</v>
      </c>
      <c r="AA14" s="22">
        <v>-800000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-600003</v>
      </c>
      <c r="Y17" s="28">
        <f t="shared" si="0"/>
        <v>600003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-21415500</v>
      </c>
      <c r="F28" s="20">
        <v>-22946002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-17209503</v>
      </c>
      <c r="Y28" s="20">
        <v>17209503</v>
      </c>
      <c r="Z28" s="21">
        <v>-100</v>
      </c>
      <c r="AA28" s="22">
        <v>-22946002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-21415500</v>
      </c>
      <c r="F30" s="28">
        <f t="shared" si="1"/>
        <v>-22946002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-17209503</v>
      </c>
      <c r="Y30" s="28">
        <f t="shared" si="1"/>
        <v>17209503</v>
      </c>
      <c r="Z30" s="29">
        <f>+IF(X30&lt;&gt;0,+(Y30/X30)*100,0)</f>
        <v>-100</v>
      </c>
      <c r="AA30" s="30">
        <f>SUM(AA21:AA29)</f>
        <v>-22946002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-22215500</v>
      </c>
      <c r="F41" s="34">
        <f t="shared" si="3"/>
        <v>-23746002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-17809506</v>
      </c>
      <c r="Y41" s="34">
        <f t="shared" si="3"/>
        <v>17809506</v>
      </c>
      <c r="Z41" s="35">
        <f>+IF(X41&lt;&gt;0,+(Y41/X41)*100,0)</f>
        <v>-100</v>
      </c>
      <c r="AA41" s="36">
        <f>+AA17+AA30+AA39</f>
        <v>-23746002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-22215500</v>
      </c>
      <c r="F43" s="46">
        <f t="shared" si="4"/>
        <v>-23746002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-17809506</v>
      </c>
      <c r="Y43" s="46">
        <f t="shared" si="4"/>
        <v>17809506</v>
      </c>
      <c r="Z43" s="47">
        <f>+IF(X43&lt;&gt;0,+(Y43/X43)*100,0)</f>
        <v>-100</v>
      </c>
      <c r="AA43" s="48">
        <f t="shared" si="4"/>
        <v>-23746002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66576449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1256264</v>
      </c>
      <c r="R7" s="20">
        <v>1256264</v>
      </c>
      <c r="S7" s="20"/>
      <c r="T7" s="20"/>
      <c r="U7" s="20"/>
      <c r="V7" s="20"/>
      <c r="W7" s="20">
        <v>1256264</v>
      </c>
      <c r="X7" s="20">
        <v>49932333</v>
      </c>
      <c r="Y7" s="20">
        <v>-48676069</v>
      </c>
      <c r="Z7" s="21">
        <v>-97.484067087352003</v>
      </c>
      <c r="AA7" s="22">
        <v>66576449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-7467609</v>
      </c>
      <c r="D14" s="18"/>
      <c r="E14" s="19">
        <v>-41</v>
      </c>
      <c r="F14" s="20">
        <v>-23951050</v>
      </c>
      <c r="G14" s="20">
        <v>-719228</v>
      </c>
      <c r="H14" s="20">
        <v>-589899</v>
      </c>
      <c r="I14" s="20">
        <v>-636096</v>
      </c>
      <c r="J14" s="20">
        <v>-1945223</v>
      </c>
      <c r="K14" s="20">
        <v>-730966</v>
      </c>
      <c r="L14" s="20">
        <v>-814818</v>
      </c>
      <c r="M14" s="20">
        <v>-651496</v>
      </c>
      <c r="N14" s="20">
        <v>-2197280</v>
      </c>
      <c r="O14" s="20">
        <v>-406442</v>
      </c>
      <c r="P14" s="20">
        <v>-469947</v>
      </c>
      <c r="Q14" s="20">
        <v>-6153819</v>
      </c>
      <c r="R14" s="20">
        <v>-7030208</v>
      </c>
      <c r="S14" s="20"/>
      <c r="T14" s="20"/>
      <c r="U14" s="20"/>
      <c r="V14" s="20"/>
      <c r="W14" s="20">
        <v>-11172711</v>
      </c>
      <c r="X14" s="20">
        <v>-17963289</v>
      </c>
      <c r="Y14" s="20">
        <v>6790578</v>
      </c>
      <c r="Z14" s="21">
        <v>-37.802531596524446</v>
      </c>
      <c r="AA14" s="22">
        <v>-23951050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42625399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-730966</v>
      </c>
      <c r="L17" s="28">
        <f t="shared" si="0"/>
        <v>-814818</v>
      </c>
      <c r="M17" s="28">
        <f t="shared" si="0"/>
        <v>-651496</v>
      </c>
      <c r="N17" s="28">
        <f t="shared" si="0"/>
        <v>-2197280</v>
      </c>
      <c r="O17" s="28">
        <f t="shared" si="0"/>
        <v>-406442</v>
      </c>
      <c r="P17" s="28">
        <f t="shared" si="0"/>
        <v>-469947</v>
      </c>
      <c r="Q17" s="28">
        <f t="shared" si="0"/>
        <v>-4897555</v>
      </c>
      <c r="R17" s="28">
        <f t="shared" si="0"/>
        <v>-5773944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-9916447</v>
      </c>
      <c r="X17" s="28">
        <f t="shared" si="0"/>
        <v>31969044</v>
      </c>
      <c r="Y17" s="28">
        <f t="shared" si="0"/>
        <v>-41885491</v>
      </c>
      <c r="Z17" s="29">
        <f>+IF(X17&lt;&gt;0,+(Y17/X17)*100,0)</f>
        <v>-131.01890378705099</v>
      </c>
      <c r="AA17" s="30">
        <f>SUM(AA6:AA16)</f>
        <v>42625399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-7467609</v>
      </c>
      <c r="D41" s="32">
        <f>+D17+D30+D39</f>
        <v>0</v>
      </c>
      <c r="E41" s="33">
        <f t="shared" si="3"/>
        <v>17391135</v>
      </c>
      <c r="F41" s="34">
        <f t="shared" si="3"/>
        <v>42625399</v>
      </c>
      <c r="G41" s="34">
        <f t="shared" si="3"/>
        <v>-719228</v>
      </c>
      <c r="H41" s="34">
        <f t="shared" si="3"/>
        <v>-589899</v>
      </c>
      <c r="I41" s="34">
        <f t="shared" si="3"/>
        <v>-636096</v>
      </c>
      <c r="J41" s="34">
        <f t="shared" si="3"/>
        <v>-1945223</v>
      </c>
      <c r="K41" s="34">
        <f t="shared" si="3"/>
        <v>-730966</v>
      </c>
      <c r="L41" s="34">
        <f t="shared" si="3"/>
        <v>-814818</v>
      </c>
      <c r="M41" s="34">
        <f t="shared" si="3"/>
        <v>-651496</v>
      </c>
      <c r="N41" s="34">
        <f t="shared" si="3"/>
        <v>-2197280</v>
      </c>
      <c r="O41" s="34">
        <f t="shared" si="3"/>
        <v>-406442</v>
      </c>
      <c r="P41" s="34">
        <f t="shared" si="3"/>
        <v>-469947</v>
      </c>
      <c r="Q41" s="34">
        <f t="shared" si="3"/>
        <v>-4897555</v>
      </c>
      <c r="R41" s="34">
        <f t="shared" si="3"/>
        <v>-5773944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-9916447</v>
      </c>
      <c r="X41" s="34">
        <f t="shared" si="3"/>
        <v>31969044</v>
      </c>
      <c r="Y41" s="34">
        <f t="shared" si="3"/>
        <v>-41885491</v>
      </c>
      <c r="Z41" s="35">
        <f>+IF(X41&lt;&gt;0,+(Y41/X41)*100,0)</f>
        <v>-131.01890378705099</v>
      </c>
      <c r="AA41" s="36">
        <f>+AA17+AA30+AA39</f>
        <v>42625399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-719228</v>
      </c>
      <c r="I42" s="34">
        <f>+H43+I60</f>
        <v>-1309127</v>
      </c>
      <c r="J42" s="34">
        <f>+G42</f>
        <v>0</v>
      </c>
      <c r="K42" s="34">
        <f>+I43+K60</f>
        <v>-1945223</v>
      </c>
      <c r="L42" s="34">
        <f>+K43+L60</f>
        <v>-2676189</v>
      </c>
      <c r="M42" s="34">
        <f>+L43+M60</f>
        <v>-3491007</v>
      </c>
      <c r="N42" s="34">
        <f>+K42</f>
        <v>-1945223</v>
      </c>
      <c r="O42" s="34">
        <f>+M43+O60</f>
        <v>-4142503</v>
      </c>
      <c r="P42" s="34">
        <f>+O43+P60</f>
        <v>-4548945</v>
      </c>
      <c r="Q42" s="34">
        <f>+P43+Q60</f>
        <v>-5018892</v>
      </c>
      <c r="R42" s="34">
        <f>+O42</f>
        <v>-4142503</v>
      </c>
      <c r="S42" s="34">
        <f>+Q43+S60</f>
        <v>-9916447</v>
      </c>
      <c r="T42" s="34">
        <f>+S43+T60</f>
        <v>-9916447</v>
      </c>
      <c r="U42" s="34">
        <f>+T43+U60</f>
        <v>-9916447</v>
      </c>
      <c r="V42" s="34">
        <f>+S42</f>
        <v>-9916447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-7467609</v>
      </c>
      <c r="D43" s="44">
        <f t="shared" ref="D43:AA43" si="4">+D41+D42</f>
        <v>0</v>
      </c>
      <c r="E43" s="45">
        <f t="shared" si="4"/>
        <v>17391135</v>
      </c>
      <c r="F43" s="46">
        <f t="shared" si="4"/>
        <v>42625399</v>
      </c>
      <c r="G43" s="46">
        <f t="shared" si="4"/>
        <v>-719228</v>
      </c>
      <c r="H43" s="46">
        <f t="shared" si="4"/>
        <v>-1309127</v>
      </c>
      <c r="I43" s="46">
        <f t="shared" si="4"/>
        <v>-1945223</v>
      </c>
      <c r="J43" s="46">
        <f>+I43</f>
        <v>-1945223</v>
      </c>
      <c r="K43" s="46">
        <f t="shared" si="4"/>
        <v>-2676189</v>
      </c>
      <c r="L43" s="46">
        <f t="shared" si="4"/>
        <v>-3491007</v>
      </c>
      <c r="M43" s="46">
        <f t="shared" si="4"/>
        <v>-4142503</v>
      </c>
      <c r="N43" s="46">
        <f>+M43</f>
        <v>-4142503</v>
      </c>
      <c r="O43" s="46">
        <f t="shared" si="4"/>
        <v>-4548945</v>
      </c>
      <c r="P43" s="46">
        <f t="shared" si="4"/>
        <v>-5018892</v>
      </c>
      <c r="Q43" s="46">
        <f t="shared" si="4"/>
        <v>-9916447</v>
      </c>
      <c r="R43" s="46">
        <f>+Q43</f>
        <v>-9916447</v>
      </c>
      <c r="S43" s="46">
        <f t="shared" si="4"/>
        <v>-9916447</v>
      </c>
      <c r="T43" s="46">
        <f t="shared" si="4"/>
        <v>-9916447</v>
      </c>
      <c r="U43" s="46">
        <f t="shared" si="4"/>
        <v>-9916447</v>
      </c>
      <c r="V43" s="46">
        <f>+U43</f>
        <v>-9916447</v>
      </c>
      <c r="W43" s="46">
        <f>+V43</f>
        <v>-9916447</v>
      </c>
      <c r="X43" s="46">
        <f t="shared" si="4"/>
        <v>31969044</v>
      </c>
      <c r="Y43" s="46">
        <f t="shared" si="4"/>
        <v>-41885491</v>
      </c>
      <c r="Z43" s="47">
        <f>+IF(X43&lt;&gt;0,+(Y43/X43)*100,0)</f>
        <v>-131.01890378705099</v>
      </c>
      <c r="AA43" s="48">
        <f t="shared" si="4"/>
        <v>42625399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-18995471</v>
      </c>
      <c r="D28" s="18"/>
      <c r="E28" s="19">
        <v>-20158001</v>
      </c>
      <c r="F28" s="20">
        <v>-20158001</v>
      </c>
      <c r="G28" s="20"/>
      <c r="H28" s="20">
        <v>-5749542</v>
      </c>
      <c r="I28" s="20">
        <v>-1585753</v>
      </c>
      <c r="J28" s="20">
        <v>-7335295</v>
      </c>
      <c r="K28" s="20"/>
      <c r="L28" s="20"/>
      <c r="M28" s="20">
        <v>-5236156</v>
      </c>
      <c r="N28" s="20">
        <v>-5236156</v>
      </c>
      <c r="O28" s="20">
        <v>-5672986</v>
      </c>
      <c r="P28" s="20">
        <v>-1790922</v>
      </c>
      <c r="Q28" s="20">
        <v>-1284908</v>
      </c>
      <c r="R28" s="20">
        <v>-8748816</v>
      </c>
      <c r="S28" s="20"/>
      <c r="T28" s="20"/>
      <c r="U28" s="20"/>
      <c r="V28" s="20"/>
      <c r="W28" s="20">
        <v>-21320267</v>
      </c>
      <c r="X28" s="20">
        <v>-15118497</v>
      </c>
      <c r="Y28" s="20">
        <v>-6201770</v>
      </c>
      <c r="Z28" s="21">
        <v>41.021075044695252</v>
      </c>
      <c r="AA28" s="22">
        <v>-20158001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-18995471</v>
      </c>
      <c r="D30" s="26">
        <f t="shared" ref="D30:Y30" si="1">SUM(D21:D29)</f>
        <v>0</v>
      </c>
      <c r="E30" s="27">
        <f t="shared" si="1"/>
        <v>-20158001</v>
      </c>
      <c r="F30" s="28">
        <f t="shared" si="1"/>
        <v>-20158001</v>
      </c>
      <c r="G30" s="28">
        <f t="shared" si="1"/>
        <v>0</v>
      </c>
      <c r="H30" s="28">
        <f t="shared" si="1"/>
        <v>-5749542</v>
      </c>
      <c r="I30" s="28">
        <f t="shared" si="1"/>
        <v>-1585753</v>
      </c>
      <c r="J30" s="28">
        <f t="shared" si="1"/>
        <v>-7335295</v>
      </c>
      <c r="K30" s="28">
        <f t="shared" si="1"/>
        <v>0</v>
      </c>
      <c r="L30" s="28">
        <f t="shared" si="1"/>
        <v>0</v>
      </c>
      <c r="M30" s="28">
        <f t="shared" si="1"/>
        <v>-5236156</v>
      </c>
      <c r="N30" s="28">
        <f t="shared" si="1"/>
        <v>-5236156</v>
      </c>
      <c r="O30" s="28">
        <f t="shared" si="1"/>
        <v>-5672986</v>
      </c>
      <c r="P30" s="28">
        <f t="shared" si="1"/>
        <v>-1790922</v>
      </c>
      <c r="Q30" s="28">
        <f t="shared" si="1"/>
        <v>-1284908</v>
      </c>
      <c r="R30" s="28">
        <f t="shared" si="1"/>
        <v>-8748816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-21320267</v>
      </c>
      <c r="X30" s="28">
        <f t="shared" si="1"/>
        <v>-15118497</v>
      </c>
      <c r="Y30" s="28">
        <f t="shared" si="1"/>
        <v>-6201770</v>
      </c>
      <c r="Z30" s="29">
        <f>+IF(X30&lt;&gt;0,+(Y30/X30)*100,0)</f>
        <v>41.021075044695252</v>
      </c>
      <c r="AA30" s="30">
        <f>SUM(AA21:AA29)</f>
        <v>-20158001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-18995471</v>
      </c>
      <c r="D41" s="32">
        <f>+D17+D30+D39</f>
        <v>0</v>
      </c>
      <c r="E41" s="33">
        <f t="shared" si="3"/>
        <v>-20158001</v>
      </c>
      <c r="F41" s="34">
        <f t="shared" si="3"/>
        <v>-20158001</v>
      </c>
      <c r="G41" s="34">
        <f t="shared" si="3"/>
        <v>0</v>
      </c>
      <c r="H41" s="34">
        <f t="shared" si="3"/>
        <v>-5749542</v>
      </c>
      <c r="I41" s="34">
        <f t="shared" si="3"/>
        <v>-1585753</v>
      </c>
      <c r="J41" s="34">
        <f t="shared" si="3"/>
        <v>-7335295</v>
      </c>
      <c r="K41" s="34">
        <f t="shared" si="3"/>
        <v>0</v>
      </c>
      <c r="L41" s="34">
        <f t="shared" si="3"/>
        <v>0</v>
      </c>
      <c r="M41" s="34">
        <f t="shared" si="3"/>
        <v>-5236156</v>
      </c>
      <c r="N41" s="34">
        <f t="shared" si="3"/>
        <v>-5236156</v>
      </c>
      <c r="O41" s="34">
        <f t="shared" si="3"/>
        <v>-5672986</v>
      </c>
      <c r="P41" s="34">
        <f t="shared" si="3"/>
        <v>-1790922</v>
      </c>
      <c r="Q41" s="34">
        <f t="shared" si="3"/>
        <v>-1284908</v>
      </c>
      <c r="R41" s="34">
        <f t="shared" si="3"/>
        <v>-8748816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-21320267</v>
      </c>
      <c r="X41" s="34">
        <f t="shared" si="3"/>
        <v>-15118497</v>
      </c>
      <c r="Y41" s="34">
        <f t="shared" si="3"/>
        <v>-6201770</v>
      </c>
      <c r="Z41" s="35">
        <f>+IF(X41&lt;&gt;0,+(Y41/X41)*100,0)</f>
        <v>41.021075044695252</v>
      </c>
      <c r="AA41" s="36">
        <f>+AA17+AA30+AA39</f>
        <v>-20158001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-5749542</v>
      </c>
      <c r="J42" s="34">
        <f>+G42</f>
        <v>0</v>
      </c>
      <c r="K42" s="34">
        <f>+I43+K60</f>
        <v>-7335295</v>
      </c>
      <c r="L42" s="34">
        <f>+K43+L60</f>
        <v>-7335295</v>
      </c>
      <c r="M42" s="34">
        <f>+L43+M60</f>
        <v>-7335295</v>
      </c>
      <c r="N42" s="34">
        <f>+K42</f>
        <v>-7335295</v>
      </c>
      <c r="O42" s="34">
        <f>+M43+O60</f>
        <v>-12571451</v>
      </c>
      <c r="P42" s="34">
        <f>+O43+P60</f>
        <v>-18244437</v>
      </c>
      <c r="Q42" s="34">
        <f>+P43+Q60</f>
        <v>-20035359</v>
      </c>
      <c r="R42" s="34">
        <f>+O42</f>
        <v>-12571451</v>
      </c>
      <c r="S42" s="34">
        <f>+Q43+S60</f>
        <v>-21320267</v>
      </c>
      <c r="T42" s="34">
        <f>+S43+T60</f>
        <v>-21320267</v>
      </c>
      <c r="U42" s="34">
        <f>+T43+U60</f>
        <v>-21320267</v>
      </c>
      <c r="V42" s="34">
        <f>+S42</f>
        <v>-21320267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-18995471</v>
      </c>
      <c r="D43" s="44">
        <f t="shared" ref="D43:AA43" si="4">+D41+D42</f>
        <v>0</v>
      </c>
      <c r="E43" s="45">
        <f t="shared" si="4"/>
        <v>-20158001</v>
      </c>
      <c r="F43" s="46">
        <f t="shared" si="4"/>
        <v>-20158001</v>
      </c>
      <c r="G43" s="46">
        <f t="shared" si="4"/>
        <v>0</v>
      </c>
      <c r="H43" s="46">
        <f t="shared" si="4"/>
        <v>-5749542</v>
      </c>
      <c r="I43" s="46">
        <f t="shared" si="4"/>
        <v>-7335295</v>
      </c>
      <c r="J43" s="46">
        <f>+I43</f>
        <v>-7335295</v>
      </c>
      <c r="K43" s="46">
        <f t="shared" si="4"/>
        <v>-7335295</v>
      </c>
      <c r="L43" s="46">
        <f t="shared" si="4"/>
        <v>-7335295</v>
      </c>
      <c r="M43" s="46">
        <f t="shared" si="4"/>
        <v>-12571451</v>
      </c>
      <c r="N43" s="46">
        <f>+M43</f>
        <v>-12571451</v>
      </c>
      <c r="O43" s="46">
        <f t="shared" si="4"/>
        <v>-18244437</v>
      </c>
      <c r="P43" s="46">
        <f t="shared" si="4"/>
        <v>-20035359</v>
      </c>
      <c r="Q43" s="46">
        <f t="shared" si="4"/>
        <v>-21320267</v>
      </c>
      <c r="R43" s="46">
        <f>+Q43</f>
        <v>-21320267</v>
      </c>
      <c r="S43" s="46">
        <f t="shared" si="4"/>
        <v>-21320267</v>
      </c>
      <c r="T43" s="46">
        <f t="shared" si="4"/>
        <v>-21320267</v>
      </c>
      <c r="U43" s="46">
        <f t="shared" si="4"/>
        <v>-21320267</v>
      </c>
      <c r="V43" s="46">
        <f>+U43</f>
        <v>-21320267</v>
      </c>
      <c r="W43" s="46">
        <f>+V43</f>
        <v>-21320267</v>
      </c>
      <c r="X43" s="46">
        <f t="shared" si="4"/>
        <v>-15118497</v>
      </c>
      <c r="Y43" s="46">
        <f t="shared" si="4"/>
        <v>-6201770</v>
      </c>
      <c r="Z43" s="47">
        <f>+IF(X43&lt;&gt;0,+(Y43/X43)*100,0)</f>
        <v>41.021075044695252</v>
      </c>
      <c r="AA43" s="48">
        <f t="shared" si="4"/>
        <v>-20158001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25670237</v>
      </c>
      <c r="G7" s="20">
        <v>1123016</v>
      </c>
      <c r="H7" s="20">
        <v>2177918</v>
      </c>
      <c r="I7" s="20">
        <v>2195044</v>
      </c>
      <c r="J7" s="20">
        <v>5495978</v>
      </c>
      <c r="K7" s="20">
        <v>2079527</v>
      </c>
      <c r="L7" s="20">
        <v>2024530</v>
      </c>
      <c r="M7" s="20">
        <v>2613382</v>
      </c>
      <c r="N7" s="20">
        <v>6717439</v>
      </c>
      <c r="O7" s="20">
        <v>1754669</v>
      </c>
      <c r="P7" s="20">
        <v>1842517</v>
      </c>
      <c r="Q7" s="20">
        <v>2184679</v>
      </c>
      <c r="R7" s="20">
        <v>5781865</v>
      </c>
      <c r="S7" s="20"/>
      <c r="T7" s="20"/>
      <c r="U7" s="20"/>
      <c r="V7" s="20"/>
      <c r="W7" s="20">
        <v>17995282</v>
      </c>
      <c r="X7" s="20">
        <v>19252683</v>
      </c>
      <c r="Y7" s="20">
        <v>-1257401</v>
      </c>
      <c r="Z7" s="21">
        <v>-6.5310429720366772</v>
      </c>
      <c r="AA7" s="22">
        <v>25670237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507654</v>
      </c>
      <c r="Y11" s="20">
        <v>-507654</v>
      </c>
      <c r="Z11" s="21">
        <v>-100</v>
      </c>
      <c r="AA11" s="22">
        <v>676875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-2280696</v>
      </c>
      <c r="D14" s="18"/>
      <c r="E14" s="19">
        <v>-34840241</v>
      </c>
      <c r="F14" s="20">
        <v>-29940989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>
        <v>-793903</v>
      </c>
      <c r="L14" s="20">
        <v>-1892660</v>
      </c>
      <c r="M14" s="20">
        <v>-4195804</v>
      </c>
      <c r="N14" s="20">
        <v>-6882367</v>
      </c>
      <c r="O14" s="20">
        <v>-2040348</v>
      </c>
      <c r="P14" s="20">
        <v>-2439888</v>
      </c>
      <c r="Q14" s="20">
        <v>-1788757</v>
      </c>
      <c r="R14" s="20">
        <v>-6268993</v>
      </c>
      <c r="S14" s="20"/>
      <c r="T14" s="20"/>
      <c r="U14" s="20"/>
      <c r="V14" s="20"/>
      <c r="W14" s="20">
        <v>-26302339</v>
      </c>
      <c r="X14" s="20">
        <v>-22455747</v>
      </c>
      <c r="Y14" s="20">
        <v>-3846592</v>
      </c>
      <c r="Z14" s="21">
        <v>17.129655049996778</v>
      </c>
      <c r="AA14" s="22">
        <v>-29940989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-3593877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1285624</v>
      </c>
      <c r="L17" s="28">
        <f t="shared" si="0"/>
        <v>131870</v>
      </c>
      <c r="M17" s="28">
        <f t="shared" si="0"/>
        <v>-1582422</v>
      </c>
      <c r="N17" s="28">
        <f t="shared" si="0"/>
        <v>-164928</v>
      </c>
      <c r="O17" s="28">
        <f t="shared" si="0"/>
        <v>-285679</v>
      </c>
      <c r="P17" s="28">
        <f t="shared" si="0"/>
        <v>-597371</v>
      </c>
      <c r="Q17" s="28">
        <f t="shared" si="0"/>
        <v>395922</v>
      </c>
      <c r="R17" s="28">
        <f t="shared" si="0"/>
        <v>-487128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-8307057</v>
      </c>
      <c r="X17" s="28">
        <f t="shared" si="0"/>
        <v>-2695410</v>
      </c>
      <c r="Y17" s="28">
        <f t="shared" si="0"/>
        <v>-5611647</v>
      </c>
      <c r="Z17" s="29">
        <f>+IF(X17&lt;&gt;0,+(Y17/X17)*100,0)</f>
        <v>208.19270537691855</v>
      </c>
      <c r="AA17" s="30">
        <f>SUM(AA6:AA16)</f>
        <v>-3593877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-9531890</v>
      </c>
      <c r="F28" s="20">
        <v>-9531890</v>
      </c>
      <c r="G28" s="20"/>
      <c r="H28" s="20"/>
      <c r="I28" s="20"/>
      <c r="J28" s="20"/>
      <c r="K28" s="20">
        <v>-2582604</v>
      </c>
      <c r="L28" s="20">
        <v>-2200000</v>
      </c>
      <c r="M28" s="20"/>
      <c r="N28" s="20">
        <v>-4782604</v>
      </c>
      <c r="O28" s="20"/>
      <c r="P28" s="20">
        <v>-600001</v>
      </c>
      <c r="Q28" s="20"/>
      <c r="R28" s="20">
        <v>-600001</v>
      </c>
      <c r="S28" s="20"/>
      <c r="T28" s="20"/>
      <c r="U28" s="20"/>
      <c r="V28" s="20"/>
      <c r="W28" s="20">
        <v>-5382605</v>
      </c>
      <c r="X28" s="20">
        <v>-7148925</v>
      </c>
      <c r="Y28" s="20">
        <v>1766320</v>
      </c>
      <c r="Z28" s="21">
        <v>-24.707490986407045</v>
      </c>
      <c r="AA28" s="22">
        <v>-9531890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-9531890</v>
      </c>
      <c r="F30" s="28">
        <f t="shared" si="1"/>
        <v>-9531890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-2582604</v>
      </c>
      <c r="L30" s="28">
        <f t="shared" si="1"/>
        <v>-2200000</v>
      </c>
      <c r="M30" s="28">
        <f t="shared" si="1"/>
        <v>0</v>
      </c>
      <c r="N30" s="28">
        <f t="shared" si="1"/>
        <v>-4782604</v>
      </c>
      <c r="O30" s="28">
        <f t="shared" si="1"/>
        <v>0</v>
      </c>
      <c r="P30" s="28">
        <f t="shared" si="1"/>
        <v>-600001</v>
      </c>
      <c r="Q30" s="28">
        <f t="shared" si="1"/>
        <v>0</v>
      </c>
      <c r="R30" s="28">
        <f t="shared" si="1"/>
        <v>-600001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-5382605</v>
      </c>
      <c r="X30" s="28">
        <f t="shared" si="1"/>
        <v>-7148925</v>
      </c>
      <c r="Y30" s="28">
        <f t="shared" si="1"/>
        <v>1766320</v>
      </c>
      <c r="Z30" s="29">
        <f>+IF(X30&lt;&gt;0,+(Y30/X30)*100,0)</f>
        <v>-24.707490986407045</v>
      </c>
      <c r="AA30" s="30">
        <f>SUM(AA21:AA29)</f>
        <v>-9531890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-2280696</v>
      </c>
      <c r="D41" s="32">
        <f>+D17+D30+D39</f>
        <v>0</v>
      </c>
      <c r="E41" s="33">
        <f t="shared" si="3"/>
        <v>-18846720</v>
      </c>
      <c r="F41" s="34">
        <f t="shared" si="3"/>
        <v>-13125767</v>
      </c>
      <c r="G41" s="34">
        <f t="shared" si="3"/>
        <v>-2334789</v>
      </c>
      <c r="H41" s="34">
        <f t="shared" si="3"/>
        <v>-1722168</v>
      </c>
      <c r="I41" s="34">
        <f t="shared" si="3"/>
        <v>-3598044</v>
      </c>
      <c r="J41" s="34">
        <f t="shared" si="3"/>
        <v>-7655001</v>
      </c>
      <c r="K41" s="34">
        <f t="shared" si="3"/>
        <v>-1296980</v>
      </c>
      <c r="L41" s="34">
        <f t="shared" si="3"/>
        <v>-2068130</v>
      </c>
      <c r="M41" s="34">
        <f t="shared" si="3"/>
        <v>-1582422</v>
      </c>
      <c r="N41" s="34">
        <f t="shared" si="3"/>
        <v>-4947532</v>
      </c>
      <c r="O41" s="34">
        <f t="shared" si="3"/>
        <v>-285679</v>
      </c>
      <c r="P41" s="34">
        <f t="shared" si="3"/>
        <v>-1197372</v>
      </c>
      <c r="Q41" s="34">
        <f t="shared" si="3"/>
        <v>395922</v>
      </c>
      <c r="R41" s="34">
        <f t="shared" si="3"/>
        <v>-1087129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-13689662</v>
      </c>
      <c r="X41" s="34">
        <f t="shared" si="3"/>
        <v>-9844335</v>
      </c>
      <c r="Y41" s="34">
        <f t="shared" si="3"/>
        <v>-3845327</v>
      </c>
      <c r="Z41" s="35">
        <f>+IF(X41&lt;&gt;0,+(Y41/X41)*100,0)</f>
        <v>39.061318006752103</v>
      </c>
      <c r="AA41" s="36">
        <f>+AA17+AA30+AA39</f>
        <v>-13125767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-2334789</v>
      </c>
      <c r="I42" s="34">
        <f>+H43+I60</f>
        <v>-4056957</v>
      </c>
      <c r="J42" s="34">
        <f>+G42</f>
        <v>0</v>
      </c>
      <c r="K42" s="34">
        <f>+I43+K60</f>
        <v>-7655001</v>
      </c>
      <c r="L42" s="34">
        <f>+K43+L60</f>
        <v>-8951981</v>
      </c>
      <c r="M42" s="34">
        <f>+L43+M60</f>
        <v>-11020111</v>
      </c>
      <c r="N42" s="34">
        <f>+K42</f>
        <v>-7655001</v>
      </c>
      <c r="O42" s="34">
        <f>+M43+O60</f>
        <v>-12602533</v>
      </c>
      <c r="P42" s="34">
        <f>+O43+P60</f>
        <v>-12888212</v>
      </c>
      <c r="Q42" s="34">
        <f>+P43+Q60</f>
        <v>-14085584</v>
      </c>
      <c r="R42" s="34">
        <f>+O42</f>
        <v>-12602533</v>
      </c>
      <c r="S42" s="34">
        <f>+Q43+S60</f>
        <v>-13689662</v>
      </c>
      <c r="T42" s="34">
        <f>+S43+T60</f>
        <v>-13689662</v>
      </c>
      <c r="U42" s="34">
        <f>+T43+U60</f>
        <v>-13689662</v>
      </c>
      <c r="V42" s="34">
        <f>+S42</f>
        <v>-13689662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-2280696</v>
      </c>
      <c r="D43" s="44">
        <f t="shared" ref="D43:AA43" si="4">+D41+D42</f>
        <v>0</v>
      </c>
      <c r="E43" s="45">
        <f t="shared" si="4"/>
        <v>-18846720</v>
      </c>
      <c r="F43" s="46">
        <f t="shared" si="4"/>
        <v>-13125767</v>
      </c>
      <c r="G43" s="46">
        <f t="shared" si="4"/>
        <v>-2334789</v>
      </c>
      <c r="H43" s="46">
        <f t="shared" si="4"/>
        <v>-4056957</v>
      </c>
      <c r="I43" s="46">
        <f t="shared" si="4"/>
        <v>-7655001</v>
      </c>
      <c r="J43" s="46">
        <f>+I43</f>
        <v>-7655001</v>
      </c>
      <c r="K43" s="46">
        <f t="shared" si="4"/>
        <v>-8951981</v>
      </c>
      <c r="L43" s="46">
        <f t="shared" si="4"/>
        <v>-11020111</v>
      </c>
      <c r="M43" s="46">
        <f t="shared" si="4"/>
        <v>-12602533</v>
      </c>
      <c r="N43" s="46">
        <f>+M43</f>
        <v>-12602533</v>
      </c>
      <c r="O43" s="46">
        <f t="shared" si="4"/>
        <v>-12888212</v>
      </c>
      <c r="P43" s="46">
        <f t="shared" si="4"/>
        <v>-14085584</v>
      </c>
      <c r="Q43" s="46">
        <f t="shared" si="4"/>
        <v>-13689662</v>
      </c>
      <c r="R43" s="46">
        <f>+Q43</f>
        <v>-13689662</v>
      </c>
      <c r="S43" s="46">
        <f t="shared" si="4"/>
        <v>-13689662</v>
      </c>
      <c r="T43" s="46">
        <f t="shared" si="4"/>
        <v>-13689662</v>
      </c>
      <c r="U43" s="46">
        <f t="shared" si="4"/>
        <v>-13689662</v>
      </c>
      <c r="V43" s="46">
        <f>+U43</f>
        <v>-13689662</v>
      </c>
      <c r="W43" s="46">
        <f>+V43</f>
        <v>-13689662</v>
      </c>
      <c r="X43" s="46">
        <f t="shared" si="4"/>
        <v>-9844335</v>
      </c>
      <c r="Y43" s="46">
        <f t="shared" si="4"/>
        <v>-3845327</v>
      </c>
      <c r="Z43" s="47">
        <f>+IF(X43&lt;&gt;0,+(Y43/X43)*100,0)</f>
        <v>39.061318006752103</v>
      </c>
      <c r="AA43" s="48">
        <f t="shared" si="4"/>
        <v>-13125767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-170842311</v>
      </c>
      <c r="D14" s="18"/>
      <c r="E14" s="19">
        <v>-343992279</v>
      </c>
      <c r="F14" s="20">
        <v>-352700060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>
        <v>-11371440</v>
      </c>
      <c r="L14" s="20">
        <v>-10634657</v>
      </c>
      <c r="M14" s="20">
        <v>-39513557</v>
      </c>
      <c r="N14" s="20">
        <v>-61519654</v>
      </c>
      <c r="O14" s="20">
        <v>-34064429</v>
      </c>
      <c r="P14" s="20">
        <v>-34787676</v>
      </c>
      <c r="Q14" s="20">
        <v>-35513190</v>
      </c>
      <c r="R14" s="20">
        <v>-104365295</v>
      </c>
      <c r="S14" s="20"/>
      <c r="T14" s="20"/>
      <c r="U14" s="20"/>
      <c r="V14" s="20"/>
      <c r="W14" s="20">
        <v>-226779737</v>
      </c>
      <c r="X14" s="20">
        <v>-264525048</v>
      </c>
      <c r="Y14" s="20">
        <v>37745311</v>
      </c>
      <c r="Z14" s="21">
        <v>-14.269087666888922</v>
      </c>
      <c r="AA14" s="22">
        <v>-352700060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-352700060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-11371440</v>
      </c>
      <c r="L17" s="28">
        <f t="shared" si="0"/>
        <v>-10634657</v>
      </c>
      <c r="M17" s="28">
        <f t="shared" si="0"/>
        <v>-39513557</v>
      </c>
      <c r="N17" s="28">
        <f t="shared" si="0"/>
        <v>-61519654</v>
      </c>
      <c r="O17" s="28">
        <f t="shared" si="0"/>
        <v>-34064429</v>
      </c>
      <c r="P17" s="28">
        <f t="shared" si="0"/>
        <v>-34787676</v>
      </c>
      <c r="Q17" s="28">
        <f t="shared" si="0"/>
        <v>-35513190</v>
      </c>
      <c r="R17" s="28">
        <f t="shared" si="0"/>
        <v>-104365295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-226779737</v>
      </c>
      <c r="X17" s="28">
        <f t="shared" si="0"/>
        <v>-264525048</v>
      </c>
      <c r="Y17" s="28">
        <f t="shared" si="0"/>
        <v>37745311</v>
      </c>
      <c r="Z17" s="29">
        <f>+IF(X17&lt;&gt;0,+(Y17/X17)*100,0)</f>
        <v>-14.269087666888922</v>
      </c>
      <c r="AA17" s="30">
        <f>SUM(AA6:AA16)</f>
        <v>-352700060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-170842311</v>
      </c>
      <c r="D41" s="32">
        <f>+D17+D30+D39</f>
        <v>0</v>
      </c>
      <c r="E41" s="33">
        <f t="shared" si="3"/>
        <v>-343992279</v>
      </c>
      <c r="F41" s="34">
        <f t="shared" si="3"/>
        <v>-352700060</v>
      </c>
      <c r="G41" s="34">
        <f t="shared" si="3"/>
        <v>-20318957</v>
      </c>
      <c r="H41" s="34">
        <f t="shared" si="3"/>
        <v>-20385867</v>
      </c>
      <c r="I41" s="34">
        <f t="shared" si="3"/>
        <v>-20189964</v>
      </c>
      <c r="J41" s="34">
        <f t="shared" si="3"/>
        <v>-60894788</v>
      </c>
      <c r="K41" s="34">
        <f t="shared" si="3"/>
        <v>-11371440</v>
      </c>
      <c r="L41" s="34">
        <f t="shared" si="3"/>
        <v>-10634657</v>
      </c>
      <c r="M41" s="34">
        <f t="shared" si="3"/>
        <v>-39513557</v>
      </c>
      <c r="N41" s="34">
        <f t="shared" si="3"/>
        <v>-61519654</v>
      </c>
      <c r="O41" s="34">
        <f t="shared" si="3"/>
        <v>-34064429</v>
      </c>
      <c r="P41" s="34">
        <f t="shared" si="3"/>
        <v>-34787676</v>
      </c>
      <c r="Q41" s="34">
        <f t="shared" si="3"/>
        <v>-35513190</v>
      </c>
      <c r="R41" s="34">
        <f t="shared" si="3"/>
        <v>-104365295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-226779737</v>
      </c>
      <c r="X41" s="34">
        <f t="shared" si="3"/>
        <v>-264525048</v>
      </c>
      <c r="Y41" s="34">
        <f t="shared" si="3"/>
        <v>37745311</v>
      </c>
      <c r="Z41" s="35">
        <f>+IF(X41&lt;&gt;0,+(Y41/X41)*100,0)</f>
        <v>-14.269087666888922</v>
      </c>
      <c r="AA41" s="36">
        <f>+AA17+AA30+AA39</f>
        <v>-352700060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-20318957</v>
      </c>
      <c r="I42" s="34">
        <f>+H43+I60</f>
        <v>-40704824</v>
      </c>
      <c r="J42" s="34">
        <f>+G42</f>
        <v>0</v>
      </c>
      <c r="K42" s="34">
        <f>+I43+K60</f>
        <v>-60894788</v>
      </c>
      <c r="L42" s="34">
        <f>+K43+L60</f>
        <v>-72266228</v>
      </c>
      <c r="M42" s="34">
        <f>+L43+M60</f>
        <v>-82900885</v>
      </c>
      <c r="N42" s="34">
        <f>+K42</f>
        <v>-60894788</v>
      </c>
      <c r="O42" s="34">
        <f>+M43+O60</f>
        <v>-122414442</v>
      </c>
      <c r="P42" s="34">
        <f>+O43+P60</f>
        <v>-156478871</v>
      </c>
      <c r="Q42" s="34">
        <f>+P43+Q60</f>
        <v>-191266547</v>
      </c>
      <c r="R42" s="34">
        <f>+O42</f>
        <v>-122414442</v>
      </c>
      <c r="S42" s="34">
        <f>+Q43+S60</f>
        <v>-226779737</v>
      </c>
      <c r="T42" s="34">
        <f>+S43+T60</f>
        <v>-226779737</v>
      </c>
      <c r="U42" s="34">
        <f>+T43+U60</f>
        <v>-226779737</v>
      </c>
      <c r="V42" s="34">
        <f>+S42</f>
        <v>-226779737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-170842311</v>
      </c>
      <c r="D43" s="44">
        <f t="shared" ref="D43:AA43" si="4">+D41+D42</f>
        <v>0</v>
      </c>
      <c r="E43" s="45">
        <f t="shared" si="4"/>
        <v>-343992279</v>
      </c>
      <c r="F43" s="46">
        <f t="shared" si="4"/>
        <v>-352700060</v>
      </c>
      <c r="G43" s="46">
        <f t="shared" si="4"/>
        <v>-20318957</v>
      </c>
      <c r="H43" s="46">
        <f t="shared" si="4"/>
        <v>-40704824</v>
      </c>
      <c r="I43" s="46">
        <f t="shared" si="4"/>
        <v>-60894788</v>
      </c>
      <c r="J43" s="46">
        <f>+I43</f>
        <v>-60894788</v>
      </c>
      <c r="K43" s="46">
        <f t="shared" si="4"/>
        <v>-72266228</v>
      </c>
      <c r="L43" s="46">
        <f t="shared" si="4"/>
        <v>-82900885</v>
      </c>
      <c r="M43" s="46">
        <f t="shared" si="4"/>
        <v>-122414442</v>
      </c>
      <c r="N43" s="46">
        <f>+M43</f>
        <v>-122414442</v>
      </c>
      <c r="O43" s="46">
        <f t="shared" si="4"/>
        <v>-156478871</v>
      </c>
      <c r="P43" s="46">
        <f t="shared" si="4"/>
        <v>-191266547</v>
      </c>
      <c r="Q43" s="46">
        <f t="shared" si="4"/>
        <v>-226779737</v>
      </c>
      <c r="R43" s="46">
        <f>+Q43</f>
        <v>-226779737</v>
      </c>
      <c r="S43" s="46">
        <f t="shared" si="4"/>
        <v>-226779737</v>
      </c>
      <c r="T43" s="46">
        <f t="shared" si="4"/>
        <v>-226779737</v>
      </c>
      <c r="U43" s="46">
        <f t="shared" si="4"/>
        <v>-226779737</v>
      </c>
      <c r="V43" s="46">
        <f>+U43</f>
        <v>-226779737</v>
      </c>
      <c r="W43" s="46">
        <f>+V43</f>
        <v>-226779737</v>
      </c>
      <c r="X43" s="46">
        <f t="shared" si="4"/>
        <v>-264525048</v>
      </c>
      <c r="Y43" s="46">
        <f t="shared" si="4"/>
        <v>37745311</v>
      </c>
      <c r="Z43" s="47">
        <f>+IF(X43&lt;&gt;0,+(Y43/X43)*100,0)</f>
        <v>-14.269087666888922</v>
      </c>
      <c r="AA43" s="48">
        <f t="shared" si="4"/>
        <v>-352700060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>
        <v>2193821</v>
      </c>
      <c r="L7" s="20">
        <v>2218972</v>
      </c>
      <c r="M7" s="20">
        <v>2083625</v>
      </c>
      <c r="N7" s="20">
        <v>6496418</v>
      </c>
      <c r="O7" s="20">
        <v>2235282</v>
      </c>
      <c r="P7" s="20">
        <v>2159723</v>
      </c>
      <c r="Q7" s="20">
        <v>2157909</v>
      </c>
      <c r="R7" s="20">
        <v>6552914</v>
      </c>
      <c r="S7" s="20"/>
      <c r="T7" s="20"/>
      <c r="U7" s="20"/>
      <c r="V7" s="20"/>
      <c r="W7" s="20">
        <v>18198701</v>
      </c>
      <c r="X7" s="20">
        <v>32419647</v>
      </c>
      <c r="Y7" s="20">
        <v>-14220946</v>
      </c>
      <c r="Z7" s="21">
        <v>-43.865209266467339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>
        <v>1626725</v>
      </c>
      <c r="L8" s="20">
        <v>1825085</v>
      </c>
      <c r="M8" s="20">
        <v>1858623</v>
      </c>
      <c r="N8" s="20">
        <v>5310433</v>
      </c>
      <c r="O8" s="20">
        <v>1651365</v>
      </c>
      <c r="P8" s="20">
        <v>2946140</v>
      </c>
      <c r="Q8" s="20">
        <v>2281055</v>
      </c>
      <c r="R8" s="20">
        <v>6878560</v>
      </c>
      <c r="S8" s="20"/>
      <c r="T8" s="20"/>
      <c r="U8" s="20"/>
      <c r="V8" s="20"/>
      <c r="W8" s="20">
        <v>17207116</v>
      </c>
      <c r="X8" s="20">
        <v>2112651</v>
      </c>
      <c r="Y8" s="20">
        <v>15094465</v>
      </c>
      <c r="Z8" s="21">
        <v>714.47981706396376</v>
      </c>
      <c r="AA8" s="22">
        <v>2816873</v>
      </c>
    </row>
    <row r="9" spans="1:27" x14ac:dyDescent="0.25">
      <c r="A9" s="23" t="s">
        <v>37</v>
      </c>
      <c r="B9" s="17" t="s">
        <v>38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1500</v>
      </c>
      <c r="P9" s="20"/>
      <c r="Q9" s="20"/>
      <c r="R9" s="20">
        <v>1500</v>
      </c>
      <c r="S9" s="20"/>
      <c r="T9" s="20"/>
      <c r="U9" s="20"/>
      <c r="V9" s="20"/>
      <c r="W9" s="20">
        <v>1500</v>
      </c>
      <c r="X9" s="20"/>
      <c r="Y9" s="20">
        <v>1500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>
        <v>1163000</v>
      </c>
      <c r="M10" s="20"/>
      <c r="N10" s="20">
        <v>1163000</v>
      </c>
      <c r="O10" s="20"/>
      <c r="P10" s="20">
        <v>2036000</v>
      </c>
      <c r="Q10" s="20">
        <v>3000000</v>
      </c>
      <c r="R10" s="20">
        <v>5036000</v>
      </c>
      <c r="S10" s="20"/>
      <c r="T10" s="20"/>
      <c r="U10" s="20"/>
      <c r="V10" s="20"/>
      <c r="W10" s="20">
        <v>8817000</v>
      </c>
      <c r="X10" s="20">
        <v>4362750</v>
      </c>
      <c r="Y10" s="20">
        <v>4454250</v>
      </c>
      <c r="Z10" s="21">
        <v>102.09730101426852</v>
      </c>
      <c r="AA10" s="22">
        <v>5817000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1519299</v>
      </c>
      <c r="Y11" s="20">
        <v>-1519299</v>
      </c>
      <c r="Z11" s="21">
        <v>-100</v>
      </c>
      <c r="AA11" s="22">
        <v>2025733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-44803353</v>
      </c>
      <c r="D14" s="18"/>
      <c r="E14" s="19">
        <v>-63052632</v>
      </c>
      <c r="F14" s="20">
        <v>-62619098</v>
      </c>
      <c r="G14" s="20">
        <v>-11985242</v>
      </c>
      <c r="H14" s="20">
        <v>-7428764</v>
      </c>
      <c r="I14" s="20">
        <v>-16970</v>
      </c>
      <c r="J14" s="20">
        <v>-19430976</v>
      </c>
      <c r="K14" s="20">
        <v>-3275</v>
      </c>
      <c r="L14" s="20">
        <v>-31875</v>
      </c>
      <c r="M14" s="20">
        <v>-3732097</v>
      </c>
      <c r="N14" s="20">
        <v>-3767247</v>
      </c>
      <c r="O14" s="20">
        <v>-15267</v>
      </c>
      <c r="P14" s="20">
        <v>-9921</v>
      </c>
      <c r="Q14" s="20">
        <v>-18186293</v>
      </c>
      <c r="R14" s="20">
        <v>-18211481</v>
      </c>
      <c r="S14" s="20"/>
      <c r="T14" s="20"/>
      <c r="U14" s="20"/>
      <c r="V14" s="20"/>
      <c r="W14" s="20">
        <v>-41409704</v>
      </c>
      <c r="X14" s="20">
        <v>-47116060</v>
      </c>
      <c r="Y14" s="20">
        <v>5706356</v>
      </c>
      <c r="Z14" s="21">
        <v>-12.111275857955865</v>
      </c>
      <c r="AA14" s="22">
        <v>-62619098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9676614</v>
      </c>
      <c r="D17" s="26">
        <f>SUM(D6:D16)</f>
        <v>0</v>
      </c>
      <c r="E17" s="27">
        <f t="shared" si="0"/>
        <v>-9166827</v>
      </c>
      <c r="F17" s="28">
        <f t="shared" si="0"/>
        <v>-8733293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3817271</v>
      </c>
      <c r="L17" s="28">
        <f t="shared" si="0"/>
        <v>5175182</v>
      </c>
      <c r="M17" s="28">
        <f t="shared" si="0"/>
        <v>210151</v>
      </c>
      <c r="N17" s="28">
        <f t="shared" si="0"/>
        <v>9202604</v>
      </c>
      <c r="O17" s="28">
        <f t="shared" si="0"/>
        <v>3872880</v>
      </c>
      <c r="P17" s="28">
        <f t="shared" si="0"/>
        <v>7131942</v>
      </c>
      <c r="Q17" s="28">
        <f t="shared" si="0"/>
        <v>-10747329</v>
      </c>
      <c r="R17" s="28">
        <f t="shared" si="0"/>
        <v>257493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2814613</v>
      </c>
      <c r="X17" s="28">
        <f t="shared" si="0"/>
        <v>-6701713</v>
      </c>
      <c r="Y17" s="28">
        <f t="shared" si="0"/>
        <v>9516326</v>
      </c>
      <c r="Z17" s="29">
        <f>+IF(X17&lt;&gt;0,+(Y17/X17)*100,0)</f>
        <v>-141.99841145092307</v>
      </c>
      <c r="AA17" s="30">
        <f>SUM(AA6:AA16)</f>
        <v>-8733293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-14395731</v>
      </c>
      <c r="D28" s="18"/>
      <c r="E28" s="19">
        <v>-7287000</v>
      </c>
      <c r="F28" s="20">
        <v>-16167099</v>
      </c>
      <c r="G28" s="20">
        <v>-1421284</v>
      </c>
      <c r="H28" s="20">
        <v>-1729659</v>
      </c>
      <c r="I28" s="20"/>
      <c r="J28" s="20">
        <v>-3150943</v>
      </c>
      <c r="K28" s="20">
        <v>-340121</v>
      </c>
      <c r="L28" s="20">
        <v>-385423</v>
      </c>
      <c r="M28" s="20">
        <v>-1940454</v>
      </c>
      <c r="N28" s="20">
        <v>-2665998</v>
      </c>
      <c r="O28" s="20"/>
      <c r="P28" s="20"/>
      <c r="Q28" s="20">
        <v>-642256</v>
      </c>
      <c r="R28" s="20">
        <v>-642256</v>
      </c>
      <c r="S28" s="20"/>
      <c r="T28" s="20"/>
      <c r="U28" s="20"/>
      <c r="V28" s="20"/>
      <c r="W28" s="20">
        <v>-6459197</v>
      </c>
      <c r="X28" s="20">
        <v>-9017290</v>
      </c>
      <c r="Y28" s="20">
        <v>2558093</v>
      </c>
      <c r="Z28" s="21">
        <v>-28.368756023151082</v>
      </c>
      <c r="AA28" s="22">
        <v>-16167099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-14395731</v>
      </c>
      <c r="D30" s="26">
        <f t="shared" ref="D30:Y30" si="1">SUM(D21:D29)</f>
        <v>0</v>
      </c>
      <c r="E30" s="27">
        <f t="shared" si="1"/>
        <v>-7287000</v>
      </c>
      <c r="F30" s="28">
        <f t="shared" si="1"/>
        <v>-16167099</v>
      </c>
      <c r="G30" s="28">
        <f t="shared" si="1"/>
        <v>-1421284</v>
      </c>
      <c r="H30" s="28">
        <f t="shared" si="1"/>
        <v>-1729659</v>
      </c>
      <c r="I30" s="28">
        <f t="shared" si="1"/>
        <v>0</v>
      </c>
      <c r="J30" s="28">
        <f t="shared" si="1"/>
        <v>-3150943</v>
      </c>
      <c r="K30" s="28">
        <f t="shared" si="1"/>
        <v>-340121</v>
      </c>
      <c r="L30" s="28">
        <f t="shared" si="1"/>
        <v>-385423</v>
      </c>
      <c r="M30" s="28">
        <f t="shared" si="1"/>
        <v>-1940454</v>
      </c>
      <c r="N30" s="28">
        <f t="shared" si="1"/>
        <v>-2665998</v>
      </c>
      <c r="O30" s="28">
        <f t="shared" si="1"/>
        <v>0</v>
      </c>
      <c r="P30" s="28">
        <f t="shared" si="1"/>
        <v>0</v>
      </c>
      <c r="Q30" s="28">
        <f t="shared" si="1"/>
        <v>-642256</v>
      </c>
      <c r="R30" s="28">
        <f t="shared" si="1"/>
        <v>-642256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-6459197</v>
      </c>
      <c r="X30" s="28">
        <f t="shared" si="1"/>
        <v>-9017290</v>
      </c>
      <c r="Y30" s="28">
        <f t="shared" si="1"/>
        <v>2558093</v>
      </c>
      <c r="Z30" s="29">
        <f>+IF(X30&lt;&gt;0,+(Y30/X30)*100,0)</f>
        <v>-28.368756023151082</v>
      </c>
      <c r="AA30" s="30">
        <f>SUM(AA21:AA29)</f>
        <v>-16167099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-4719117</v>
      </c>
      <c r="D41" s="32">
        <f>+D17+D30+D39</f>
        <v>0</v>
      </c>
      <c r="E41" s="33">
        <f t="shared" si="3"/>
        <v>-16453827</v>
      </c>
      <c r="F41" s="34">
        <f t="shared" si="3"/>
        <v>-24900392</v>
      </c>
      <c r="G41" s="34">
        <f t="shared" si="3"/>
        <v>-10858462</v>
      </c>
      <c r="H41" s="34">
        <f t="shared" si="3"/>
        <v>-5351539</v>
      </c>
      <c r="I41" s="34">
        <f t="shared" si="3"/>
        <v>6413574</v>
      </c>
      <c r="J41" s="34">
        <f t="shared" si="3"/>
        <v>-9796427</v>
      </c>
      <c r="K41" s="34">
        <f t="shared" si="3"/>
        <v>3477150</v>
      </c>
      <c r="L41" s="34">
        <f t="shared" si="3"/>
        <v>4789759</v>
      </c>
      <c r="M41" s="34">
        <f t="shared" si="3"/>
        <v>-1730303</v>
      </c>
      <c r="N41" s="34">
        <f t="shared" si="3"/>
        <v>6536606</v>
      </c>
      <c r="O41" s="34">
        <f t="shared" si="3"/>
        <v>3872880</v>
      </c>
      <c r="P41" s="34">
        <f t="shared" si="3"/>
        <v>7131942</v>
      </c>
      <c r="Q41" s="34">
        <f t="shared" si="3"/>
        <v>-11389585</v>
      </c>
      <c r="R41" s="34">
        <f t="shared" si="3"/>
        <v>-384763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-3644584</v>
      </c>
      <c r="X41" s="34">
        <f t="shared" si="3"/>
        <v>-15719003</v>
      </c>
      <c r="Y41" s="34">
        <f t="shared" si="3"/>
        <v>12074419</v>
      </c>
      <c r="Z41" s="35">
        <f>+IF(X41&lt;&gt;0,+(Y41/X41)*100,0)</f>
        <v>-76.814152907789378</v>
      </c>
      <c r="AA41" s="36">
        <f>+AA17+AA30+AA39</f>
        <v>-24900392</v>
      </c>
    </row>
    <row r="42" spans="1:27" x14ac:dyDescent="0.25">
      <c r="A42" s="23" t="s">
        <v>63</v>
      </c>
      <c r="B42" s="17" t="s">
        <v>64</v>
      </c>
      <c r="C42" s="32">
        <v>-167570149</v>
      </c>
      <c r="D42" s="32"/>
      <c r="E42" s="33">
        <v>51913443</v>
      </c>
      <c r="F42" s="34">
        <v>-174964051</v>
      </c>
      <c r="G42" s="34">
        <v>-174964051</v>
      </c>
      <c r="H42" s="34">
        <f>+G43+H60</f>
        <v>-185822513</v>
      </c>
      <c r="I42" s="34">
        <f>+H43+I60</f>
        <v>-191174052</v>
      </c>
      <c r="J42" s="34">
        <f>+G42</f>
        <v>-174964051</v>
      </c>
      <c r="K42" s="34">
        <f>+I43+K60</f>
        <v>-184760478</v>
      </c>
      <c r="L42" s="34">
        <f>+K43+L60</f>
        <v>-181283328</v>
      </c>
      <c r="M42" s="34">
        <f>+L43+M60</f>
        <v>-176493569</v>
      </c>
      <c r="N42" s="34">
        <f>+K42</f>
        <v>-184760478</v>
      </c>
      <c r="O42" s="34">
        <f>+M43+O60</f>
        <v>-178223872</v>
      </c>
      <c r="P42" s="34">
        <f>+O43+P60</f>
        <v>-174350992</v>
      </c>
      <c r="Q42" s="34">
        <f>+P43+Q60</f>
        <v>-167219050</v>
      </c>
      <c r="R42" s="34">
        <f>+O42</f>
        <v>-178223872</v>
      </c>
      <c r="S42" s="34">
        <f>+Q43+S60</f>
        <v>-178608635</v>
      </c>
      <c r="T42" s="34">
        <f>+S43+T60</f>
        <v>-178608635</v>
      </c>
      <c r="U42" s="34">
        <f>+T43+U60</f>
        <v>-178608635</v>
      </c>
      <c r="V42" s="34">
        <f>+S42</f>
        <v>-178608635</v>
      </c>
      <c r="W42" s="34">
        <f>+G42</f>
        <v>-174964051</v>
      </c>
      <c r="X42" s="34">
        <v>-174964051</v>
      </c>
      <c r="Y42" s="34">
        <f>+W42-X42</f>
        <v>0</v>
      </c>
      <c r="Z42" s="35">
        <f>+IF(X42&lt;&gt;0,+(Y42/X42)*100,0)</f>
        <v>0</v>
      </c>
      <c r="AA42" s="36">
        <v>-174964051</v>
      </c>
    </row>
    <row r="43" spans="1:27" x14ac:dyDescent="0.25">
      <c r="A43" s="42" t="s">
        <v>65</v>
      </c>
      <c r="B43" s="43" t="s">
        <v>64</v>
      </c>
      <c r="C43" s="44">
        <f>+C41+C42</f>
        <v>-172289266</v>
      </c>
      <c r="D43" s="44">
        <f t="shared" ref="D43:AA43" si="4">+D41+D42</f>
        <v>0</v>
      </c>
      <c r="E43" s="45">
        <f t="shared" si="4"/>
        <v>35459616</v>
      </c>
      <c r="F43" s="46">
        <f t="shared" si="4"/>
        <v>-199864443</v>
      </c>
      <c r="G43" s="46">
        <f t="shared" si="4"/>
        <v>-185822513</v>
      </c>
      <c r="H43" s="46">
        <f t="shared" si="4"/>
        <v>-191174052</v>
      </c>
      <c r="I43" s="46">
        <f t="shared" si="4"/>
        <v>-184760478</v>
      </c>
      <c r="J43" s="46">
        <f>+I43</f>
        <v>-184760478</v>
      </c>
      <c r="K43" s="46">
        <f t="shared" si="4"/>
        <v>-181283328</v>
      </c>
      <c r="L43" s="46">
        <f t="shared" si="4"/>
        <v>-176493569</v>
      </c>
      <c r="M43" s="46">
        <f t="shared" si="4"/>
        <v>-178223872</v>
      </c>
      <c r="N43" s="46">
        <f>+M43</f>
        <v>-178223872</v>
      </c>
      <c r="O43" s="46">
        <f t="shared" si="4"/>
        <v>-174350992</v>
      </c>
      <c r="P43" s="46">
        <f t="shared" si="4"/>
        <v>-167219050</v>
      </c>
      <c r="Q43" s="46">
        <f t="shared" si="4"/>
        <v>-178608635</v>
      </c>
      <c r="R43" s="46">
        <f>+Q43</f>
        <v>-178608635</v>
      </c>
      <c r="S43" s="46">
        <f t="shared" si="4"/>
        <v>-178608635</v>
      </c>
      <c r="T43" s="46">
        <f t="shared" si="4"/>
        <v>-178608635</v>
      </c>
      <c r="U43" s="46">
        <f t="shared" si="4"/>
        <v>-178608635</v>
      </c>
      <c r="V43" s="46">
        <f>+U43</f>
        <v>-178608635</v>
      </c>
      <c r="W43" s="46">
        <f>+V43</f>
        <v>-178608635</v>
      </c>
      <c r="X43" s="46">
        <f t="shared" si="4"/>
        <v>-190683054</v>
      </c>
      <c r="Y43" s="46">
        <f t="shared" si="4"/>
        <v>12074419</v>
      </c>
      <c r="Z43" s="47">
        <f>+IF(X43&lt;&gt;0,+(Y43/X43)*100,0)</f>
        <v>-6.3321930012721532</v>
      </c>
      <c r="AA43" s="48">
        <f t="shared" si="4"/>
        <v>-199864443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>
        <v>-673596</v>
      </c>
      <c r="L14" s="20">
        <v>-1122656</v>
      </c>
      <c r="M14" s="20">
        <v>-663648</v>
      </c>
      <c r="N14" s="20">
        <v>-2459900</v>
      </c>
      <c r="O14" s="20">
        <v>-623842</v>
      </c>
      <c r="P14" s="20">
        <v>-681770</v>
      </c>
      <c r="Q14" s="20">
        <v>-662669</v>
      </c>
      <c r="R14" s="20">
        <v>-1968281</v>
      </c>
      <c r="S14" s="20"/>
      <c r="T14" s="20"/>
      <c r="U14" s="20"/>
      <c r="V14" s="20"/>
      <c r="W14" s="20">
        <v>-6470843</v>
      </c>
      <c r="X14" s="20"/>
      <c r="Y14" s="20">
        <v>-6470843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-673596</v>
      </c>
      <c r="L17" s="28">
        <f t="shared" si="0"/>
        <v>-1122656</v>
      </c>
      <c r="M17" s="28">
        <f t="shared" si="0"/>
        <v>-663648</v>
      </c>
      <c r="N17" s="28">
        <f t="shared" si="0"/>
        <v>-2459900</v>
      </c>
      <c r="O17" s="28">
        <f t="shared" si="0"/>
        <v>-623842</v>
      </c>
      <c r="P17" s="28">
        <f t="shared" si="0"/>
        <v>-681770</v>
      </c>
      <c r="Q17" s="28">
        <f t="shared" si="0"/>
        <v>-662669</v>
      </c>
      <c r="R17" s="28">
        <f t="shared" si="0"/>
        <v>-1968281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-6470843</v>
      </c>
      <c r="X17" s="28">
        <f t="shared" si="0"/>
        <v>0</v>
      </c>
      <c r="Y17" s="28">
        <f t="shared" si="0"/>
        <v>-6470843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-12439803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-727224</v>
      </c>
      <c r="H41" s="34">
        <f t="shared" si="3"/>
        <v>-662206</v>
      </c>
      <c r="I41" s="34">
        <f t="shared" si="3"/>
        <v>-653232</v>
      </c>
      <c r="J41" s="34">
        <f t="shared" si="3"/>
        <v>-2042662</v>
      </c>
      <c r="K41" s="34">
        <f t="shared" si="3"/>
        <v>-673596</v>
      </c>
      <c r="L41" s="34">
        <f t="shared" si="3"/>
        <v>-1122656</v>
      </c>
      <c r="M41" s="34">
        <f t="shared" si="3"/>
        <v>-663648</v>
      </c>
      <c r="N41" s="34">
        <f t="shared" si="3"/>
        <v>-2459900</v>
      </c>
      <c r="O41" s="34">
        <f t="shared" si="3"/>
        <v>-623842</v>
      </c>
      <c r="P41" s="34">
        <f t="shared" si="3"/>
        <v>-681770</v>
      </c>
      <c r="Q41" s="34">
        <f t="shared" si="3"/>
        <v>-662669</v>
      </c>
      <c r="R41" s="34">
        <f t="shared" si="3"/>
        <v>-1968281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-6470843</v>
      </c>
      <c r="X41" s="34">
        <f t="shared" si="3"/>
        <v>0</v>
      </c>
      <c r="Y41" s="34">
        <f t="shared" si="3"/>
        <v>-6470843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-727224</v>
      </c>
      <c r="I42" s="34">
        <f>+H43+I60</f>
        <v>-1389430</v>
      </c>
      <c r="J42" s="34">
        <f>+G42</f>
        <v>0</v>
      </c>
      <c r="K42" s="34">
        <f>+I43+K60</f>
        <v>-2042662</v>
      </c>
      <c r="L42" s="34">
        <f>+K43+L60</f>
        <v>-2716258</v>
      </c>
      <c r="M42" s="34">
        <f>+L43+M60</f>
        <v>-3838914</v>
      </c>
      <c r="N42" s="34">
        <f>+K42</f>
        <v>-2042662</v>
      </c>
      <c r="O42" s="34">
        <f>+M43+O60</f>
        <v>-4502562</v>
      </c>
      <c r="P42" s="34">
        <f>+O43+P60</f>
        <v>-5126404</v>
      </c>
      <c r="Q42" s="34">
        <f>+P43+Q60</f>
        <v>-5808174</v>
      </c>
      <c r="R42" s="34">
        <f>+O42</f>
        <v>-4502562</v>
      </c>
      <c r="S42" s="34">
        <f>+Q43+S60</f>
        <v>-6470843</v>
      </c>
      <c r="T42" s="34">
        <f>+S43+T60</f>
        <v>-6470843</v>
      </c>
      <c r="U42" s="34">
        <f>+T43+U60</f>
        <v>-6470843</v>
      </c>
      <c r="V42" s="34">
        <f>+S42</f>
        <v>-6470843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-12439803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-727224</v>
      </c>
      <c r="H43" s="46">
        <f t="shared" si="4"/>
        <v>-1389430</v>
      </c>
      <c r="I43" s="46">
        <f t="shared" si="4"/>
        <v>-2042662</v>
      </c>
      <c r="J43" s="46">
        <f>+I43</f>
        <v>-2042662</v>
      </c>
      <c r="K43" s="46">
        <f t="shared" si="4"/>
        <v>-2716258</v>
      </c>
      <c r="L43" s="46">
        <f t="shared" si="4"/>
        <v>-3838914</v>
      </c>
      <c r="M43" s="46">
        <f t="shared" si="4"/>
        <v>-4502562</v>
      </c>
      <c r="N43" s="46">
        <f>+M43</f>
        <v>-4502562</v>
      </c>
      <c r="O43" s="46">
        <f t="shared" si="4"/>
        <v>-5126404</v>
      </c>
      <c r="P43" s="46">
        <f t="shared" si="4"/>
        <v>-5808174</v>
      </c>
      <c r="Q43" s="46">
        <f t="shared" si="4"/>
        <v>-6470843</v>
      </c>
      <c r="R43" s="46">
        <f>+Q43</f>
        <v>-6470843</v>
      </c>
      <c r="S43" s="46">
        <f t="shared" si="4"/>
        <v>-6470843</v>
      </c>
      <c r="T43" s="46">
        <f t="shared" si="4"/>
        <v>-6470843</v>
      </c>
      <c r="U43" s="46">
        <f t="shared" si="4"/>
        <v>-6470843</v>
      </c>
      <c r="V43" s="46">
        <f>+U43</f>
        <v>-6470843</v>
      </c>
      <c r="W43" s="46">
        <f>+V43</f>
        <v>-6470843</v>
      </c>
      <c r="X43" s="46">
        <f t="shared" si="4"/>
        <v>0</v>
      </c>
      <c r="Y43" s="46">
        <f t="shared" si="4"/>
        <v>-6470843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206133255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154599939</v>
      </c>
      <c r="Y7" s="20">
        <v>-154599939</v>
      </c>
      <c r="Z7" s="21">
        <v>-100</v>
      </c>
      <c r="AA7" s="22">
        <v>206133255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28611</v>
      </c>
      <c r="Y8" s="20">
        <v>-28611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32799909</v>
      </c>
      <c r="F9" s="20">
        <v>33237720</v>
      </c>
      <c r="G9" s="20"/>
      <c r="H9" s="20">
        <v>1800000</v>
      </c>
      <c r="I9" s="20"/>
      <c r="J9" s="20">
        <v>1800000</v>
      </c>
      <c r="K9" s="20"/>
      <c r="L9" s="20">
        <v>800000</v>
      </c>
      <c r="M9" s="20"/>
      <c r="N9" s="20">
        <v>800000</v>
      </c>
      <c r="O9" s="20"/>
      <c r="P9" s="20">
        <v>1400000</v>
      </c>
      <c r="Q9" s="20"/>
      <c r="R9" s="20">
        <v>1400000</v>
      </c>
      <c r="S9" s="20"/>
      <c r="T9" s="20"/>
      <c r="U9" s="20"/>
      <c r="V9" s="20"/>
      <c r="W9" s="20">
        <v>4000000</v>
      </c>
      <c r="X9" s="20">
        <v>24928290</v>
      </c>
      <c r="Y9" s="20">
        <v>-20928290</v>
      </c>
      <c r="Z9" s="21">
        <v>-83.953973577810586</v>
      </c>
      <c r="AA9" s="22">
        <v>33237720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>
        <v>1350000</v>
      </c>
      <c r="N10" s="20">
        <v>1350000</v>
      </c>
      <c r="O10" s="20"/>
      <c r="P10" s="20">
        <v>6075000</v>
      </c>
      <c r="Q10" s="20"/>
      <c r="R10" s="20">
        <v>6075000</v>
      </c>
      <c r="S10" s="20"/>
      <c r="T10" s="20"/>
      <c r="U10" s="20"/>
      <c r="V10" s="20"/>
      <c r="W10" s="20">
        <v>13500000</v>
      </c>
      <c r="X10" s="20">
        <v>10125000</v>
      </c>
      <c r="Y10" s="20">
        <v>3375000</v>
      </c>
      <c r="Z10" s="21">
        <v>33.333333333333329</v>
      </c>
      <c r="AA10" s="22">
        <v>13500000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-1267047</v>
      </c>
      <c r="D14" s="18"/>
      <c r="E14" s="19">
        <v>-275209910</v>
      </c>
      <c r="F14" s="20">
        <v>-262130132</v>
      </c>
      <c r="G14" s="20"/>
      <c r="H14" s="20"/>
      <c r="I14" s="20"/>
      <c r="J14" s="20"/>
      <c r="K14" s="20"/>
      <c r="L14" s="20">
        <v>99452</v>
      </c>
      <c r="M14" s="20">
        <v>8885</v>
      </c>
      <c r="N14" s="20">
        <v>108337</v>
      </c>
      <c r="O14" s="20"/>
      <c r="P14" s="20"/>
      <c r="Q14" s="20"/>
      <c r="R14" s="20"/>
      <c r="S14" s="20"/>
      <c r="T14" s="20"/>
      <c r="U14" s="20"/>
      <c r="V14" s="20"/>
      <c r="W14" s="20">
        <v>108337</v>
      </c>
      <c r="X14" s="20">
        <v>-196597620</v>
      </c>
      <c r="Y14" s="20">
        <v>196705957</v>
      </c>
      <c r="Z14" s="21">
        <v>-100.05510595703041</v>
      </c>
      <c r="AA14" s="22">
        <v>-262130132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-15000000</v>
      </c>
      <c r="F15" s="20">
        <v>-15500000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-11625003</v>
      </c>
      <c r="Y15" s="20">
        <v>11625003</v>
      </c>
      <c r="Z15" s="21">
        <v>-100</v>
      </c>
      <c r="AA15" s="22">
        <v>-15500000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-24721012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899452</v>
      </c>
      <c r="M17" s="28">
        <f t="shared" si="0"/>
        <v>1358885</v>
      </c>
      <c r="N17" s="28">
        <f t="shared" si="0"/>
        <v>2258337</v>
      </c>
      <c r="O17" s="28">
        <f t="shared" si="0"/>
        <v>0</v>
      </c>
      <c r="P17" s="28">
        <f t="shared" si="0"/>
        <v>7475000</v>
      </c>
      <c r="Q17" s="28">
        <f t="shared" si="0"/>
        <v>0</v>
      </c>
      <c r="R17" s="28">
        <f t="shared" si="0"/>
        <v>7475000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17608337</v>
      </c>
      <c r="X17" s="28">
        <f t="shared" si="0"/>
        <v>-18540783</v>
      </c>
      <c r="Y17" s="28">
        <f t="shared" si="0"/>
        <v>36149120</v>
      </c>
      <c r="Z17" s="29">
        <f>+IF(X17&lt;&gt;0,+(Y17/X17)*100,0)</f>
        <v>-194.9708380708625</v>
      </c>
      <c r="AA17" s="30">
        <f>SUM(AA6:AA16)</f>
        <v>-24721012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-18100000</v>
      </c>
      <c r="F28" s="20">
        <v>-23850000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-17887500</v>
      </c>
      <c r="Y28" s="20">
        <v>17887500</v>
      </c>
      <c r="Z28" s="21">
        <v>-100</v>
      </c>
      <c r="AA28" s="22">
        <v>-23850000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-18100000</v>
      </c>
      <c r="F30" s="28">
        <f t="shared" si="1"/>
        <v>-23850000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-17887500</v>
      </c>
      <c r="Y30" s="28">
        <f t="shared" si="1"/>
        <v>17887500</v>
      </c>
      <c r="Z30" s="29">
        <f>+IF(X30&lt;&gt;0,+(Y30/X30)*100,0)</f>
        <v>-100</v>
      </c>
      <c r="AA30" s="30">
        <f>SUM(AA21:AA29)</f>
        <v>-23850000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-1267047</v>
      </c>
      <c r="D41" s="32">
        <f>+D17+D30+D39</f>
        <v>0</v>
      </c>
      <c r="E41" s="33">
        <f t="shared" si="3"/>
        <v>-58808724</v>
      </c>
      <c r="F41" s="34">
        <f t="shared" si="3"/>
        <v>-48571012</v>
      </c>
      <c r="G41" s="34">
        <f t="shared" si="3"/>
        <v>0</v>
      </c>
      <c r="H41" s="34">
        <f t="shared" si="3"/>
        <v>7875000</v>
      </c>
      <c r="I41" s="34">
        <f t="shared" si="3"/>
        <v>0</v>
      </c>
      <c r="J41" s="34">
        <f t="shared" si="3"/>
        <v>7875000</v>
      </c>
      <c r="K41" s="34">
        <f t="shared" si="3"/>
        <v>0</v>
      </c>
      <c r="L41" s="34">
        <f t="shared" si="3"/>
        <v>899452</v>
      </c>
      <c r="M41" s="34">
        <f t="shared" si="3"/>
        <v>1358885</v>
      </c>
      <c r="N41" s="34">
        <f t="shared" si="3"/>
        <v>2258337</v>
      </c>
      <c r="O41" s="34">
        <f t="shared" si="3"/>
        <v>0</v>
      </c>
      <c r="P41" s="34">
        <f t="shared" si="3"/>
        <v>7475000</v>
      </c>
      <c r="Q41" s="34">
        <f t="shared" si="3"/>
        <v>0</v>
      </c>
      <c r="R41" s="34">
        <f t="shared" si="3"/>
        <v>7475000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17608337</v>
      </c>
      <c r="X41" s="34">
        <f t="shared" si="3"/>
        <v>-36428283</v>
      </c>
      <c r="Y41" s="34">
        <f t="shared" si="3"/>
        <v>54036620</v>
      </c>
      <c r="Z41" s="35">
        <f>+IF(X41&lt;&gt;0,+(Y41/X41)*100,0)</f>
        <v>-148.33699408780808</v>
      </c>
      <c r="AA41" s="36">
        <f>+AA17+AA30+AA39</f>
        <v>-48571012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7875000</v>
      </c>
      <c r="J42" s="34">
        <f>+G42</f>
        <v>0</v>
      </c>
      <c r="K42" s="34">
        <f>+I43+K60</f>
        <v>7875000</v>
      </c>
      <c r="L42" s="34">
        <f>+K43+L60</f>
        <v>7875000</v>
      </c>
      <c r="M42" s="34">
        <f>+L43+M60</f>
        <v>8774452</v>
      </c>
      <c r="N42" s="34">
        <f>+K42</f>
        <v>7875000</v>
      </c>
      <c r="O42" s="34">
        <f>+M43+O60</f>
        <v>10133337</v>
      </c>
      <c r="P42" s="34">
        <f>+O43+P60</f>
        <v>10133337</v>
      </c>
      <c r="Q42" s="34">
        <f>+P43+Q60</f>
        <v>17608337</v>
      </c>
      <c r="R42" s="34">
        <f>+O42</f>
        <v>10133337</v>
      </c>
      <c r="S42" s="34">
        <f>+Q43+S60</f>
        <v>17608337</v>
      </c>
      <c r="T42" s="34">
        <f>+S43+T60</f>
        <v>17608337</v>
      </c>
      <c r="U42" s="34">
        <f>+T43+U60</f>
        <v>17608337</v>
      </c>
      <c r="V42" s="34">
        <f>+S42</f>
        <v>17608337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-1267047</v>
      </c>
      <c r="D43" s="44">
        <f t="shared" ref="D43:AA43" si="4">+D41+D42</f>
        <v>0</v>
      </c>
      <c r="E43" s="45">
        <f t="shared" si="4"/>
        <v>-58808724</v>
      </c>
      <c r="F43" s="46">
        <f t="shared" si="4"/>
        <v>-48571012</v>
      </c>
      <c r="G43" s="46">
        <f t="shared" si="4"/>
        <v>0</v>
      </c>
      <c r="H43" s="46">
        <f t="shared" si="4"/>
        <v>7875000</v>
      </c>
      <c r="I43" s="46">
        <f t="shared" si="4"/>
        <v>7875000</v>
      </c>
      <c r="J43" s="46">
        <f>+I43</f>
        <v>7875000</v>
      </c>
      <c r="K43" s="46">
        <f t="shared" si="4"/>
        <v>7875000</v>
      </c>
      <c r="L43" s="46">
        <f t="shared" si="4"/>
        <v>8774452</v>
      </c>
      <c r="M43" s="46">
        <f t="shared" si="4"/>
        <v>10133337</v>
      </c>
      <c r="N43" s="46">
        <f>+M43</f>
        <v>10133337</v>
      </c>
      <c r="O43" s="46">
        <f t="shared" si="4"/>
        <v>10133337</v>
      </c>
      <c r="P43" s="46">
        <f t="shared" si="4"/>
        <v>17608337</v>
      </c>
      <c r="Q43" s="46">
        <f t="shared" si="4"/>
        <v>17608337</v>
      </c>
      <c r="R43" s="46">
        <f>+Q43</f>
        <v>17608337</v>
      </c>
      <c r="S43" s="46">
        <f t="shared" si="4"/>
        <v>17608337</v>
      </c>
      <c r="T43" s="46">
        <f t="shared" si="4"/>
        <v>17608337</v>
      </c>
      <c r="U43" s="46">
        <f t="shared" si="4"/>
        <v>17608337</v>
      </c>
      <c r="V43" s="46">
        <f>+U43</f>
        <v>17608337</v>
      </c>
      <c r="W43" s="46">
        <f>+V43</f>
        <v>17608337</v>
      </c>
      <c r="X43" s="46">
        <f t="shared" si="4"/>
        <v>-36428283</v>
      </c>
      <c r="Y43" s="46">
        <f t="shared" si="4"/>
        <v>54036620</v>
      </c>
      <c r="Z43" s="47">
        <f>+IF(X43&lt;&gt;0,+(Y43/X43)*100,0)</f>
        <v>-148.33699408780808</v>
      </c>
      <c r="AA43" s="48">
        <f t="shared" si="4"/>
        <v>-48571012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>
        <v>1647000</v>
      </c>
      <c r="M8" s="20"/>
      <c r="N8" s="20">
        <v>1647000</v>
      </c>
      <c r="O8" s="20"/>
      <c r="P8" s="20"/>
      <c r="Q8" s="20">
        <v>2366000</v>
      </c>
      <c r="R8" s="20">
        <v>2366000</v>
      </c>
      <c r="S8" s="20"/>
      <c r="T8" s="20"/>
      <c r="U8" s="20"/>
      <c r="V8" s="20"/>
      <c r="W8" s="20">
        <v>5660000</v>
      </c>
      <c r="X8" s="20">
        <v>2745000</v>
      </c>
      <c r="Y8" s="20">
        <v>2915000</v>
      </c>
      <c r="Z8" s="21">
        <v>106.19307832422587</v>
      </c>
      <c r="AA8" s="22">
        <v>3660000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-31891514</v>
      </c>
      <c r="D14" s="18"/>
      <c r="E14" s="19">
        <v>-12859992</v>
      </c>
      <c r="F14" s="20">
        <v>-16205770</v>
      </c>
      <c r="G14" s="20">
        <v>-2287208</v>
      </c>
      <c r="H14" s="20">
        <v>-629664</v>
      </c>
      <c r="I14" s="20">
        <v>-824211</v>
      </c>
      <c r="J14" s="20">
        <v>-3741083</v>
      </c>
      <c r="K14" s="20">
        <v>-4597667</v>
      </c>
      <c r="L14" s="20">
        <v>-1185932</v>
      </c>
      <c r="M14" s="20">
        <v>-2056652</v>
      </c>
      <c r="N14" s="20">
        <v>-7840251</v>
      </c>
      <c r="O14" s="20">
        <v>-364829</v>
      </c>
      <c r="P14" s="20">
        <v>-567569</v>
      </c>
      <c r="Q14" s="20">
        <v>-1772456</v>
      </c>
      <c r="R14" s="20">
        <v>-2704854</v>
      </c>
      <c r="S14" s="20"/>
      <c r="T14" s="20"/>
      <c r="U14" s="20"/>
      <c r="V14" s="20"/>
      <c r="W14" s="20">
        <v>-14286188</v>
      </c>
      <c r="X14" s="20">
        <v>-12990772</v>
      </c>
      <c r="Y14" s="20">
        <v>-1295416</v>
      </c>
      <c r="Z14" s="21">
        <v>9.9718169174241531</v>
      </c>
      <c r="AA14" s="22">
        <v>-16205770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-112500</v>
      </c>
      <c r="Y15" s="20">
        <v>112500</v>
      </c>
      <c r="Z15" s="21">
        <v>-100</v>
      </c>
      <c r="AA15" s="22">
        <v>-150000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-12695770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-4597667</v>
      </c>
      <c r="L17" s="28">
        <f t="shared" si="0"/>
        <v>461068</v>
      </c>
      <c r="M17" s="28">
        <f t="shared" si="0"/>
        <v>-2056652</v>
      </c>
      <c r="N17" s="28">
        <f t="shared" si="0"/>
        <v>-6193251</v>
      </c>
      <c r="O17" s="28">
        <f t="shared" si="0"/>
        <v>-364829</v>
      </c>
      <c r="P17" s="28">
        <f t="shared" si="0"/>
        <v>-567569</v>
      </c>
      <c r="Q17" s="28">
        <f t="shared" si="0"/>
        <v>593544</v>
      </c>
      <c r="R17" s="28">
        <f t="shared" si="0"/>
        <v>-338854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-8626188</v>
      </c>
      <c r="X17" s="28">
        <f t="shared" si="0"/>
        <v>-10358272</v>
      </c>
      <c r="Y17" s="28">
        <f t="shared" si="0"/>
        <v>1732084</v>
      </c>
      <c r="Z17" s="29">
        <f>+IF(X17&lt;&gt;0,+(Y17/X17)*100,0)</f>
        <v>-16.72174663882161</v>
      </c>
      <c r="AA17" s="30">
        <f>SUM(AA6:AA16)</f>
        <v>-12695770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-11490800</v>
      </c>
      <c r="D28" s="18"/>
      <c r="E28" s="19">
        <v>-13000008</v>
      </c>
      <c r="F28" s="20">
        <v>-12499324</v>
      </c>
      <c r="G28" s="20"/>
      <c r="H28" s="20"/>
      <c r="I28" s="20"/>
      <c r="J28" s="20"/>
      <c r="K28" s="20"/>
      <c r="L28" s="20">
        <v>-1175309</v>
      </c>
      <c r="M28" s="20">
        <v>-1837017</v>
      </c>
      <c r="N28" s="20">
        <v>-3012326</v>
      </c>
      <c r="O28" s="20">
        <v>-2502654</v>
      </c>
      <c r="P28" s="20">
        <v>-689051</v>
      </c>
      <c r="Q28" s="20">
        <v>-808784</v>
      </c>
      <c r="R28" s="20">
        <v>-4000489</v>
      </c>
      <c r="S28" s="20"/>
      <c r="T28" s="20"/>
      <c r="U28" s="20"/>
      <c r="V28" s="20"/>
      <c r="W28" s="20">
        <v>-7012815</v>
      </c>
      <c r="X28" s="20">
        <v>-9249322</v>
      </c>
      <c r="Y28" s="20">
        <v>2236507</v>
      </c>
      <c r="Z28" s="21">
        <v>-24.180226399297158</v>
      </c>
      <c r="AA28" s="22">
        <v>-12499324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-11490800</v>
      </c>
      <c r="D30" s="26">
        <f t="shared" ref="D30:Y30" si="1">SUM(D21:D29)</f>
        <v>0</v>
      </c>
      <c r="E30" s="27">
        <f t="shared" si="1"/>
        <v>-13000008</v>
      </c>
      <c r="F30" s="28">
        <f t="shared" si="1"/>
        <v>-12499324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-1175309</v>
      </c>
      <c r="M30" s="28">
        <f t="shared" si="1"/>
        <v>-1837017</v>
      </c>
      <c r="N30" s="28">
        <f t="shared" si="1"/>
        <v>-3012326</v>
      </c>
      <c r="O30" s="28">
        <f t="shared" si="1"/>
        <v>-2502654</v>
      </c>
      <c r="P30" s="28">
        <f t="shared" si="1"/>
        <v>-689051</v>
      </c>
      <c r="Q30" s="28">
        <f t="shared" si="1"/>
        <v>-808784</v>
      </c>
      <c r="R30" s="28">
        <f t="shared" si="1"/>
        <v>-4000489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-7012815</v>
      </c>
      <c r="X30" s="28">
        <f t="shared" si="1"/>
        <v>-9249322</v>
      </c>
      <c r="Y30" s="28">
        <f t="shared" si="1"/>
        <v>2236507</v>
      </c>
      <c r="Z30" s="29">
        <f>+IF(X30&lt;&gt;0,+(Y30/X30)*100,0)</f>
        <v>-24.180226399297158</v>
      </c>
      <c r="AA30" s="30">
        <f>SUM(AA21:AA29)</f>
        <v>-12499324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-43382314</v>
      </c>
      <c r="D41" s="32">
        <f>+D17+D30+D39</f>
        <v>0</v>
      </c>
      <c r="E41" s="33">
        <f t="shared" si="3"/>
        <v>-22350000</v>
      </c>
      <c r="F41" s="34">
        <f t="shared" si="3"/>
        <v>-25195094</v>
      </c>
      <c r="G41" s="34">
        <f t="shared" si="3"/>
        <v>-2287208</v>
      </c>
      <c r="H41" s="34">
        <f t="shared" si="3"/>
        <v>1017336</v>
      </c>
      <c r="I41" s="34">
        <f t="shared" si="3"/>
        <v>-824211</v>
      </c>
      <c r="J41" s="34">
        <f t="shared" si="3"/>
        <v>-2094083</v>
      </c>
      <c r="K41" s="34">
        <f t="shared" si="3"/>
        <v>-4597667</v>
      </c>
      <c r="L41" s="34">
        <f t="shared" si="3"/>
        <v>-714241</v>
      </c>
      <c r="M41" s="34">
        <f t="shared" si="3"/>
        <v>-3893669</v>
      </c>
      <c r="N41" s="34">
        <f t="shared" si="3"/>
        <v>-9205577</v>
      </c>
      <c r="O41" s="34">
        <f t="shared" si="3"/>
        <v>-2867483</v>
      </c>
      <c r="P41" s="34">
        <f t="shared" si="3"/>
        <v>-1256620</v>
      </c>
      <c r="Q41" s="34">
        <f t="shared" si="3"/>
        <v>-215240</v>
      </c>
      <c r="R41" s="34">
        <f t="shared" si="3"/>
        <v>-4339343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-15639003</v>
      </c>
      <c r="X41" s="34">
        <f t="shared" si="3"/>
        <v>-19607594</v>
      </c>
      <c r="Y41" s="34">
        <f t="shared" si="3"/>
        <v>3968591</v>
      </c>
      <c r="Z41" s="35">
        <f>+IF(X41&lt;&gt;0,+(Y41/X41)*100,0)</f>
        <v>-20.24007127034556</v>
      </c>
      <c r="AA41" s="36">
        <f>+AA17+AA30+AA39</f>
        <v>-25195094</v>
      </c>
    </row>
    <row r="42" spans="1:27" x14ac:dyDescent="0.25">
      <c r="A42" s="23" t="s">
        <v>63</v>
      </c>
      <c r="B42" s="17" t="s">
        <v>64</v>
      </c>
      <c r="C42" s="32">
        <v>-99243905</v>
      </c>
      <c r="D42" s="32"/>
      <c r="E42" s="33"/>
      <c r="F42" s="34"/>
      <c r="G42" s="34">
        <v>-142253837</v>
      </c>
      <c r="H42" s="34">
        <f>+G43+H60</f>
        <v>-144541045</v>
      </c>
      <c r="I42" s="34">
        <f>+H43+I60</f>
        <v>-143523709</v>
      </c>
      <c r="J42" s="34">
        <f>+G42</f>
        <v>-142253837</v>
      </c>
      <c r="K42" s="34">
        <f>+I43+K60</f>
        <v>-144347920</v>
      </c>
      <c r="L42" s="34">
        <f>+K43+L60</f>
        <v>-148945587</v>
      </c>
      <c r="M42" s="34">
        <f>+L43+M60</f>
        <v>-149659828</v>
      </c>
      <c r="N42" s="34">
        <f>+K42</f>
        <v>-144347920</v>
      </c>
      <c r="O42" s="34">
        <f>+M43+O60</f>
        <v>-153553497</v>
      </c>
      <c r="P42" s="34">
        <f>+O43+P60</f>
        <v>-156420980</v>
      </c>
      <c r="Q42" s="34">
        <f>+P43+Q60</f>
        <v>-157677600</v>
      </c>
      <c r="R42" s="34">
        <f>+O42</f>
        <v>-153553497</v>
      </c>
      <c r="S42" s="34">
        <f>+Q43+S60</f>
        <v>-157892840</v>
      </c>
      <c r="T42" s="34">
        <f>+S43+T60</f>
        <v>-157892840</v>
      </c>
      <c r="U42" s="34">
        <f>+T43+U60</f>
        <v>-157892840</v>
      </c>
      <c r="V42" s="34">
        <f>+S42</f>
        <v>-157892840</v>
      </c>
      <c r="W42" s="34">
        <f>+G42</f>
        <v>-142253837</v>
      </c>
      <c r="X42" s="34"/>
      <c r="Y42" s="34">
        <f>+W42-X42</f>
        <v>-142253837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-142626219</v>
      </c>
      <c r="D43" s="44">
        <f t="shared" ref="D43:AA43" si="4">+D41+D42</f>
        <v>0</v>
      </c>
      <c r="E43" s="45">
        <f t="shared" si="4"/>
        <v>-22350000</v>
      </c>
      <c r="F43" s="46">
        <f t="shared" si="4"/>
        <v>-25195094</v>
      </c>
      <c r="G43" s="46">
        <f t="shared" si="4"/>
        <v>-144541045</v>
      </c>
      <c r="H43" s="46">
        <f t="shared" si="4"/>
        <v>-143523709</v>
      </c>
      <c r="I43" s="46">
        <f t="shared" si="4"/>
        <v>-144347920</v>
      </c>
      <c r="J43" s="46">
        <f>+I43</f>
        <v>-144347920</v>
      </c>
      <c r="K43" s="46">
        <f t="shared" si="4"/>
        <v>-148945587</v>
      </c>
      <c r="L43" s="46">
        <f t="shared" si="4"/>
        <v>-149659828</v>
      </c>
      <c r="M43" s="46">
        <f t="shared" si="4"/>
        <v>-153553497</v>
      </c>
      <c r="N43" s="46">
        <f>+M43</f>
        <v>-153553497</v>
      </c>
      <c r="O43" s="46">
        <f t="shared" si="4"/>
        <v>-156420980</v>
      </c>
      <c r="P43" s="46">
        <f t="shared" si="4"/>
        <v>-157677600</v>
      </c>
      <c r="Q43" s="46">
        <f t="shared" si="4"/>
        <v>-157892840</v>
      </c>
      <c r="R43" s="46">
        <f>+Q43</f>
        <v>-157892840</v>
      </c>
      <c r="S43" s="46">
        <f t="shared" si="4"/>
        <v>-157892840</v>
      </c>
      <c r="T43" s="46">
        <f t="shared" si="4"/>
        <v>-157892840</v>
      </c>
      <c r="U43" s="46">
        <f t="shared" si="4"/>
        <v>-157892840</v>
      </c>
      <c r="V43" s="46">
        <f>+U43</f>
        <v>-157892840</v>
      </c>
      <c r="W43" s="46">
        <f>+V43</f>
        <v>-157892840</v>
      </c>
      <c r="X43" s="46">
        <f t="shared" si="4"/>
        <v>-19607594</v>
      </c>
      <c r="Y43" s="46">
        <f t="shared" si="4"/>
        <v>-138285246</v>
      </c>
      <c r="Z43" s="47">
        <f>+IF(X43&lt;&gt;0,+(Y43/X43)*100,0)</f>
        <v>705.26371568077138</v>
      </c>
      <c r="AA43" s="48">
        <f t="shared" si="4"/>
        <v>-25195094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6121500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4591125</v>
      </c>
      <c r="Y8" s="20">
        <v>-4591125</v>
      </c>
      <c r="Z8" s="21">
        <v>-100</v>
      </c>
      <c r="AA8" s="22">
        <v>6121500</v>
      </c>
    </row>
    <row r="9" spans="1:27" x14ac:dyDescent="0.25">
      <c r="A9" s="23" t="s">
        <v>37</v>
      </c>
      <c r="B9" s="17" t="s">
        <v>38</v>
      </c>
      <c r="C9" s="18">
        <v>-1965801</v>
      </c>
      <c r="D9" s="18"/>
      <c r="E9" s="19">
        <v>40810000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73825</v>
      </c>
      <c r="Q9" s="20"/>
      <c r="R9" s="20">
        <v>73825</v>
      </c>
      <c r="S9" s="20"/>
      <c r="T9" s="20"/>
      <c r="U9" s="20"/>
      <c r="V9" s="20"/>
      <c r="W9" s="20">
        <v>73825</v>
      </c>
      <c r="X9" s="20"/>
      <c r="Y9" s="20">
        <v>73825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40810000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30607497</v>
      </c>
      <c r="Y10" s="20">
        <v>-30607497</v>
      </c>
      <c r="Z10" s="21">
        <v>-100</v>
      </c>
      <c r="AA10" s="22">
        <v>40810000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-16491133</v>
      </c>
      <c r="D14" s="18"/>
      <c r="E14" s="19">
        <v>-48936704</v>
      </c>
      <c r="F14" s="20">
        <v>-8478807</v>
      </c>
      <c r="G14" s="20">
        <v>-524823</v>
      </c>
      <c r="H14" s="20">
        <v>-6230779</v>
      </c>
      <c r="I14" s="20">
        <v>-6523865</v>
      </c>
      <c r="J14" s="20">
        <v>-13279467</v>
      </c>
      <c r="K14" s="20">
        <v>-567521</v>
      </c>
      <c r="L14" s="20">
        <v>-2099203</v>
      </c>
      <c r="M14" s="20">
        <v>-5839768</v>
      </c>
      <c r="N14" s="20">
        <v>-8506492</v>
      </c>
      <c r="O14" s="20">
        <v>-769013</v>
      </c>
      <c r="P14" s="20">
        <v>-144850</v>
      </c>
      <c r="Q14" s="20">
        <v>-1324495</v>
      </c>
      <c r="R14" s="20">
        <v>-2238358</v>
      </c>
      <c r="S14" s="20"/>
      <c r="T14" s="20"/>
      <c r="U14" s="20"/>
      <c r="V14" s="20"/>
      <c r="W14" s="20">
        <v>-24024317</v>
      </c>
      <c r="X14" s="20">
        <v>-6359112</v>
      </c>
      <c r="Y14" s="20">
        <v>-17665205</v>
      </c>
      <c r="Z14" s="21">
        <v>277.79358187117953</v>
      </c>
      <c r="AA14" s="22">
        <v>-8478807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-293812</v>
      </c>
      <c r="D16" s="18"/>
      <c r="E16" s="19">
        <v>-619867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38452693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-567521</v>
      </c>
      <c r="L17" s="28">
        <f t="shared" si="0"/>
        <v>-2099203</v>
      </c>
      <c r="M17" s="28">
        <f t="shared" si="0"/>
        <v>-5839768</v>
      </c>
      <c r="N17" s="28">
        <f t="shared" si="0"/>
        <v>-8506492</v>
      </c>
      <c r="O17" s="28">
        <f t="shared" si="0"/>
        <v>-769013</v>
      </c>
      <c r="P17" s="28">
        <f t="shared" si="0"/>
        <v>-71025</v>
      </c>
      <c r="Q17" s="28">
        <f t="shared" si="0"/>
        <v>-1324495</v>
      </c>
      <c r="R17" s="28">
        <f t="shared" si="0"/>
        <v>-2164533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-23950492</v>
      </c>
      <c r="X17" s="28">
        <f t="shared" si="0"/>
        <v>28839510</v>
      </c>
      <c r="Y17" s="28">
        <f t="shared" si="0"/>
        <v>-52790002</v>
      </c>
      <c r="Z17" s="29">
        <f>+IF(X17&lt;&gt;0,+(Y17/X17)*100,0)</f>
        <v>-183.04749976681296</v>
      </c>
      <c r="AA17" s="30">
        <f>SUM(AA6:AA16)</f>
        <v>38452693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-1033331</v>
      </c>
      <c r="D28" s="18"/>
      <c r="E28" s="19">
        <v>-4196000</v>
      </c>
      <c r="F28" s="20">
        <v>-8855000</v>
      </c>
      <c r="G28" s="20"/>
      <c r="H28" s="20"/>
      <c r="I28" s="20"/>
      <c r="J28" s="20"/>
      <c r="K28" s="20">
        <v>-1129045</v>
      </c>
      <c r="L28" s="20"/>
      <c r="M28" s="20">
        <v>-427206</v>
      </c>
      <c r="N28" s="20">
        <v>-1556251</v>
      </c>
      <c r="O28" s="20"/>
      <c r="P28" s="20"/>
      <c r="Q28" s="20"/>
      <c r="R28" s="20"/>
      <c r="S28" s="20"/>
      <c r="T28" s="20"/>
      <c r="U28" s="20"/>
      <c r="V28" s="20"/>
      <c r="W28" s="20">
        <v>-1556251</v>
      </c>
      <c r="X28" s="20">
        <v>-6641253</v>
      </c>
      <c r="Y28" s="20">
        <v>5085002</v>
      </c>
      <c r="Z28" s="21">
        <v>-76.566906877361845</v>
      </c>
      <c r="AA28" s="22">
        <v>-8855000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-1033331</v>
      </c>
      <c r="D30" s="26">
        <f t="shared" ref="D30:Y30" si="1">SUM(D21:D29)</f>
        <v>0</v>
      </c>
      <c r="E30" s="27">
        <f t="shared" si="1"/>
        <v>-4196000</v>
      </c>
      <c r="F30" s="28">
        <f t="shared" si="1"/>
        <v>-8855000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-1129045</v>
      </c>
      <c r="L30" s="28">
        <f t="shared" si="1"/>
        <v>0</v>
      </c>
      <c r="M30" s="28">
        <f t="shared" si="1"/>
        <v>-427206</v>
      </c>
      <c r="N30" s="28">
        <f t="shared" si="1"/>
        <v>-1556251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-1556251</v>
      </c>
      <c r="X30" s="28">
        <f t="shared" si="1"/>
        <v>-6641253</v>
      </c>
      <c r="Y30" s="28">
        <f t="shared" si="1"/>
        <v>5085002</v>
      </c>
      <c r="Z30" s="29">
        <f>+IF(X30&lt;&gt;0,+(Y30/X30)*100,0)</f>
        <v>-76.566906877361845</v>
      </c>
      <c r="AA30" s="30">
        <f>SUM(AA21:AA29)</f>
        <v>-8855000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-19784077</v>
      </c>
      <c r="D41" s="32">
        <f>+D17+D30+D39</f>
        <v>0</v>
      </c>
      <c r="E41" s="33">
        <f t="shared" si="3"/>
        <v>-12942571</v>
      </c>
      <c r="F41" s="34">
        <f t="shared" si="3"/>
        <v>29597693</v>
      </c>
      <c r="G41" s="34">
        <f t="shared" si="3"/>
        <v>-524823</v>
      </c>
      <c r="H41" s="34">
        <f t="shared" si="3"/>
        <v>-6230779</v>
      </c>
      <c r="I41" s="34">
        <f t="shared" si="3"/>
        <v>-6523865</v>
      </c>
      <c r="J41" s="34">
        <f t="shared" si="3"/>
        <v>-13279467</v>
      </c>
      <c r="K41" s="34">
        <f t="shared" si="3"/>
        <v>-1696566</v>
      </c>
      <c r="L41" s="34">
        <f t="shared" si="3"/>
        <v>-2099203</v>
      </c>
      <c r="M41" s="34">
        <f t="shared" si="3"/>
        <v>-6266974</v>
      </c>
      <c r="N41" s="34">
        <f t="shared" si="3"/>
        <v>-10062743</v>
      </c>
      <c r="O41" s="34">
        <f t="shared" si="3"/>
        <v>-769013</v>
      </c>
      <c r="P41" s="34">
        <f t="shared" si="3"/>
        <v>-71025</v>
      </c>
      <c r="Q41" s="34">
        <f t="shared" si="3"/>
        <v>-1324495</v>
      </c>
      <c r="R41" s="34">
        <f t="shared" si="3"/>
        <v>-2164533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-25506743</v>
      </c>
      <c r="X41" s="34">
        <f t="shared" si="3"/>
        <v>22198257</v>
      </c>
      <c r="Y41" s="34">
        <f t="shared" si="3"/>
        <v>-47705000</v>
      </c>
      <c r="Z41" s="35">
        <f>+IF(X41&lt;&gt;0,+(Y41/X41)*100,0)</f>
        <v>-214.90426027593065</v>
      </c>
      <c r="AA41" s="36">
        <f>+AA17+AA30+AA39</f>
        <v>29597693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-524823</v>
      </c>
      <c r="I42" s="34">
        <f>+H43+I60</f>
        <v>-6755602</v>
      </c>
      <c r="J42" s="34">
        <f>+G42</f>
        <v>0</v>
      </c>
      <c r="K42" s="34">
        <f>+I43+K60</f>
        <v>-13279467</v>
      </c>
      <c r="L42" s="34">
        <f>+K43+L60</f>
        <v>-14976033</v>
      </c>
      <c r="M42" s="34">
        <f>+L43+M60</f>
        <v>-17075236</v>
      </c>
      <c r="N42" s="34">
        <f>+K42</f>
        <v>-13279467</v>
      </c>
      <c r="O42" s="34">
        <f>+M43+O60</f>
        <v>-23342210</v>
      </c>
      <c r="P42" s="34">
        <f>+O43+P60</f>
        <v>-24111223</v>
      </c>
      <c r="Q42" s="34">
        <f>+P43+Q60</f>
        <v>-24182248</v>
      </c>
      <c r="R42" s="34">
        <f>+O42</f>
        <v>-23342210</v>
      </c>
      <c r="S42" s="34">
        <f>+Q43+S60</f>
        <v>-25506743</v>
      </c>
      <c r="T42" s="34">
        <f>+S43+T60</f>
        <v>-25506743</v>
      </c>
      <c r="U42" s="34">
        <f>+T43+U60</f>
        <v>-25506743</v>
      </c>
      <c r="V42" s="34">
        <f>+S42</f>
        <v>-25506743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-19784077</v>
      </c>
      <c r="D43" s="44">
        <f t="shared" ref="D43:AA43" si="4">+D41+D42</f>
        <v>0</v>
      </c>
      <c r="E43" s="45">
        <f t="shared" si="4"/>
        <v>-12942571</v>
      </c>
      <c r="F43" s="46">
        <f t="shared" si="4"/>
        <v>29597693</v>
      </c>
      <c r="G43" s="46">
        <f t="shared" si="4"/>
        <v>-524823</v>
      </c>
      <c r="H43" s="46">
        <f t="shared" si="4"/>
        <v>-6755602</v>
      </c>
      <c r="I43" s="46">
        <f t="shared" si="4"/>
        <v>-13279467</v>
      </c>
      <c r="J43" s="46">
        <f>+I43</f>
        <v>-13279467</v>
      </c>
      <c r="K43" s="46">
        <f t="shared" si="4"/>
        <v>-14976033</v>
      </c>
      <c r="L43" s="46">
        <f t="shared" si="4"/>
        <v>-17075236</v>
      </c>
      <c r="M43" s="46">
        <f t="shared" si="4"/>
        <v>-23342210</v>
      </c>
      <c r="N43" s="46">
        <f>+M43</f>
        <v>-23342210</v>
      </c>
      <c r="O43" s="46">
        <f t="shared" si="4"/>
        <v>-24111223</v>
      </c>
      <c r="P43" s="46">
        <f t="shared" si="4"/>
        <v>-24182248</v>
      </c>
      <c r="Q43" s="46">
        <f t="shared" si="4"/>
        <v>-25506743</v>
      </c>
      <c r="R43" s="46">
        <f>+Q43</f>
        <v>-25506743</v>
      </c>
      <c r="S43" s="46">
        <f t="shared" si="4"/>
        <v>-25506743</v>
      </c>
      <c r="T43" s="46">
        <f t="shared" si="4"/>
        <v>-25506743</v>
      </c>
      <c r="U43" s="46">
        <f t="shared" si="4"/>
        <v>-25506743</v>
      </c>
      <c r="V43" s="46">
        <f>+U43</f>
        <v>-25506743</v>
      </c>
      <c r="W43" s="46">
        <f>+V43</f>
        <v>-25506743</v>
      </c>
      <c r="X43" s="46">
        <f t="shared" si="4"/>
        <v>22198257</v>
      </c>
      <c r="Y43" s="46">
        <f t="shared" si="4"/>
        <v>-47705000</v>
      </c>
      <c r="Z43" s="47">
        <f>+IF(X43&lt;&gt;0,+(Y43/X43)*100,0)</f>
        <v>-214.90426027593065</v>
      </c>
      <c r="AA43" s="48">
        <f t="shared" si="4"/>
        <v>29597693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14550003</v>
      </c>
      <c r="Y10" s="20">
        <v>-14550003</v>
      </c>
      <c r="Z10" s="21">
        <v>-100</v>
      </c>
      <c r="AA10" s="22">
        <v>19400000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14550003</v>
      </c>
      <c r="Y17" s="28">
        <f t="shared" si="0"/>
        <v>-14550003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-100007266</v>
      </c>
      <c r="D28" s="18"/>
      <c r="E28" s="19">
        <v>-19400000</v>
      </c>
      <c r="F28" s="20">
        <v>-19400000</v>
      </c>
      <c r="G28" s="20"/>
      <c r="H28" s="20">
        <v>-7384846</v>
      </c>
      <c r="I28" s="20"/>
      <c r="J28" s="20">
        <v>-7384846</v>
      </c>
      <c r="K28" s="20"/>
      <c r="L28" s="20"/>
      <c r="M28" s="20"/>
      <c r="N28" s="20"/>
      <c r="O28" s="20"/>
      <c r="P28" s="20"/>
      <c r="Q28" s="20">
        <v>-5218967</v>
      </c>
      <c r="R28" s="20">
        <v>-5218967</v>
      </c>
      <c r="S28" s="20"/>
      <c r="T28" s="20"/>
      <c r="U28" s="20"/>
      <c r="V28" s="20"/>
      <c r="W28" s="20">
        <v>-12603813</v>
      </c>
      <c r="X28" s="20">
        <v>-14550003</v>
      </c>
      <c r="Y28" s="20">
        <v>1946190</v>
      </c>
      <c r="Z28" s="21">
        <v>-13.375873530747725</v>
      </c>
      <c r="AA28" s="22">
        <v>-19400000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-100007266</v>
      </c>
      <c r="D30" s="26">
        <f t="shared" ref="D30:Y30" si="1">SUM(D21:D29)</f>
        <v>0</v>
      </c>
      <c r="E30" s="27">
        <f t="shared" si="1"/>
        <v>-19400000</v>
      </c>
      <c r="F30" s="28">
        <f t="shared" si="1"/>
        <v>-19400000</v>
      </c>
      <c r="G30" s="28">
        <f t="shared" si="1"/>
        <v>0</v>
      </c>
      <c r="H30" s="28">
        <f t="shared" si="1"/>
        <v>-7384846</v>
      </c>
      <c r="I30" s="28">
        <f t="shared" si="1"/>
        <v>0</v>
      </c>
      <c r="J30" s="28">
        <f t="shared" si="1"/>
        <v>-7384846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-5218967</v>
      </c>
      <c r="R30" s="28">
        <f t="shared" si="1"/>
        <v>-5218967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-12603813</v>
      </c>
      <c r="X30" s="28">
        <f t="shared" si="1"/>
        <v>-14550003</v>
      </c>
      <c r="Y30" s="28">
        <f t="shared" si="1"/>
        <v>1946190</v>
      </c>
      <c r="Z30" s="29">
        <f>+IF(X30&lt;&gt;0,+(Y30/X30)*100,0)</f>
        <v>-13.375873530747725</v>
      </c>
      <c r="AA30" s="30">
        <f>SUM(AA21:AA29)</f>
        <v>-19400000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-100007266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-7384846</v>
      </c>
      <c r="I41" s="34">
        <f t="shared" si="3"/>
        <v>0</v>
      </c>
      <c r="J41" s="34">
        <f t="shared" si="3"/>
        <v>-7384846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-5218967</v>
      </c>
      <c r="R41" s="34">
        <f t="shared" si="3"/>
        <v>-5218967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-12603813</v>
      </c>
      <c r="X41" s="34">
        <f t="shared" si="3"/>
        <v>0</v>
      </c>
      <c r="Y41" s="34">
        <f t="shared" si="3"/>
        <v>-12603813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-7384846</v>
      </c>
      <c r="J42" s="34">
        <f>+G42</f>
        <v>0</v>
      </c>
      <c r="K42" s="34">
        <f>+I43+K60</f>
        <v>-7384846</v>
      </c>
      <c r="L42" s="34">
        <f>+K43+L60</f>
        <v>-7384846</v>
      </c>
      <c r="M42" s="34">
        <f>+L43+M60</f>
        <v>-7384846</v>
      </c>
      <c r="N42" s="34">
        <f>+K42</f>
        <v>-7384846</v>
      </c>
      <c r="O42" s="34">
        <f>+M43+O60</f>
        <v>-7384846</v>
      </c>
      <c r="P42" s="34">
        <f>+O43+P60</f>
        <v>-7384846</v>
      </c>
      <c r="Q42" s="34">
        <f>+P43+Q60</f>
        <v>-7384846</v>
      </c>
      <c r="R42" s="34">
        <f>+O42</f>
        <v>-7384846</v>
      </c>
      <c r="S42" s="34">
        <f>+Q43+S60</f>
        <v>-12603813</v>
      </c>
      <c r="T42" s="34">
        <f>+S43+T60</f>
        <v>-12603813</v>
      </c>
      <c r="U42" s="34">
        <f>+T43+U60</f>
        <v>-12603813</v>
      </c>
      <c r="V42" s="34">
        <f>+S42</f>
        <v>-12603813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-100007266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-7384846</v>
      </c>
      <c r="I43" s="46">
        <f t="shared" si="4"/>
        <v>-7384846</v>
      </c>
      <c r="J43" s="46">
        <f>+I43</f>
        <v>-7384846</v>
      </c>
      <c r="K43" s="46">
        <f t="shared" si="4"/>
        <v>-7384846</v>
      </c>
      <c r="L43" s="46">
        <f t="shared" si="4"/>
        <v>-7384846</v>
      </c>
      <c r="M43" s="46">
        <f t="shared" si="4"/>
        <v>-7384846</v>
      </c>
      <c r="N43" s="46">
        <f>+M43</f>
        <v>-7384846</v>
      </c>
      <c r="O43" s="46">
        <f t="shared" si="4"/>
        <v>-7384846</v>
      </c>
      <c r="P43" s="46">
        <f t="shared" si="4"/>
        <v>-7384846</v>
      </c>
      <c r="Q43" s="46">
        <f t="shared" si="4"/>
        <v>-12603813</v>
      </c>
      <c r="R43" s="46">
        <f>+Q43</f>
        <v>-12603813</v>
      </c>
      <c r="S43" s="46">
        <f t="shared" si="4"/>
        <v>-12603813</v>
      </c>
      <c r="T43" s="46">
        <f t="shared" si="4"/>
        <v>-12603813</v>
      </c>
      <c r="U43" s="46">
        <f t="shared" si="4"/>
        <v>-12603813</v>
      </c>
      <c r="V43" s="46">
        <f>+U43</f>
        <v>-12603813</v>
      </c>
      <c r="W43" s="46">
        <f>+V43</f>
        <v>-12603813</v>
      </c>
      <c r="X43" s="46">
        <f t="shared" si="4"/>
        <v>0</v>
      </c>
      <c r="Y43" s="46">
        <f t="shared" si="4"/>
        <v>-12603813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993587667</v>
      </c>
      <c r="G7" s="20">
        <v>54758191</v>
      </c>
      <c r="H7" s="20">
        <v>44217002</v>
      </c>
      <c r="I7" s="20">
        <v>36691292</v>
      </c>
      <c r="J7" s="20">
        <v>135666485</v>
      </c>
      <c r="K7" s="20">
        <v>88513181</v>
      </c>
      <c r="L7" s="20">
        <v>37316697</v>
      </c>
      <c r="M7" s="20">
        <v>56659974</v>
      </c>
      <c r="N7" s="20">
        <v>182489852</v>
      </c>
      <c r="O7" s="20">
        <v>31234046</v>
      </c>
      <c r="P7" s="20">
        <v>33351257</v>
      </c>
      <c r="Q7" s="20">
        <v>37210001</v>
      </c>
      <c r="R7" s="20">
        <v>101795304</v>
      </c>
      <c r="S7" s="20"/>
      <c r="T7" s="20"/>
      <c r="U7" s="20"/>
      <c r="V7" s="20"/>
      <c r="W7" s="20">
        <v>419951641</v>
      </c>
      <c r="X7" s="20">
        <v>745190748</v>
      </c>
      <c r="Y7" s="20">
        <v>-325239107</v>
      </c>
      <c r="Z7" s="21">
        <v>-43.645081192017159</v>
      </c>
      <c r="AA7" s="22">
        <v>993587667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>
        <v>920177</v>
      </c>
      <c r="L8" s="20">
        <v>729818</v>
      </c>
      <c r="M8" s="20">
        <v>403030</v>
      </c>
      <c r="N8" s="20">
        <v>2053025</v>
      </c>
      <c r="O8" s="20">
        <v>754412</v>
      </c>
      <c r="P8" s="20">
        <v>598283</v>
      </c>
      <c r="Q8" s="20">
        <v>875907</v>
      </c>
      <c r="R8" s="20">
        <v>2228602</v>
      </c>
      <c r="S8" s="20"/>
      <c r="T8" s="20"/>
      <c r="U8" s="20"/>
      <c r="V8" s="20"/>
      <c r="W8" s="20">
        <v>6393181</v>
      </c>
      <c r="X8" s="20">
        <v>10164366</v>
      </c>
      <c r="Y8" s="20">
        <v>-3771185</v>
      </c>
      <c r="Z8" s="21">
        <v>-37.102018955240297</v>
      </c>
      <c r="AA8" s="22">
        <v>13552494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-7475000</v>
      </c>
      <c r="F9" s="20">
        <v>-3467121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-2600343</v>
      </c>
      <c r="Y9" s="20">
        <v>2600343</v>
      </c>
      <c r="Z9" s="21">
        <v>-100</v>
      </c>
      <c r="AA9" s="22">
        <v>-3467121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>
        <v>3032879</v>
      </c>
      <c r="P10" s="20"/>
      <c r="Q10" s="20"/>
      <c r="R10" s="20">
        <v>3032879</v>
      </c>
      <c r="S10" s="20"/>
      <c r="T10" s="20"/>
      <c r="U10" s="20"/>
      <c r="V10" s="20"/>
      <c r="W10" s="20">
        <v>3032879</v>
      </c>
      <c r="X10" s="20">
        <v>3359997</v>
      </c>
      <c r="Y10" s="20">
        <v>-327118</v>
      </c>
      <c r="Z10" s="21">
        <v>-9.7356634544614167</v>
      </c>
      <c r="AA10" s="22">
        <v>4480000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-413817361</v>
      </c>
      <c r="D14" s="18"/>
      <c r="E14" s="19">
        <v>-820356853</v>
      </c>
      <c r="F14" s="20">
        <v>-823873363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>
        <v>-45106451</v>
      </c>
      <c r="L14" s="20">
        <v>-2923136</v>
      </c>
      <c r="M14" s="20">
        <v>-75908881</v>
      </c>
      <c r="N14" s="20">
        <v>-123938468</v>
      </c>
      <c r="O14" s="20">
        <v>-37058676</v>
      </c>
      <c r="P14" s="20">
        <v>-244681</v>
      </c>
      <c r="Q14" s="20">
        <v>-42589177</v>
      </c>
      <c r="R14" s="20">
        <v>-79892534</v>
      </c>
      <c r="S14" s="20"/>
      <c r="T14" s="20"/>
      <c r="U14" s="20"/>
      <c r="V14" s="20"/>
      <c r="W14" s="20">
        <v>-376823697</v>
      </c>
      <c r="X14" s="20">
        <v>-617905107</v>
      </c>
      <c r="Y14" s="20">
        <v>241081410</v>
      </c>
      <c r="Z14" s="21">
        <v>-39.015927732087832</v>
      </c>
      <c r="AA14" s="22">
        <v>-823873363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224910223</v>
      </c>
      <c r="D17" s="26">
        <f>SUM(D6:D16)</f>
        <v>0</v>
      </c>
      <c r="E17" s="27">
        <f t="shared" si="0"/>
        <v>110583833</v>
      </c>
      <c r="F17" s="28">
        <f t="shared" si="0"/>
        <v>184279677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44326907</v>
      </c>
      <c r="L17" s="28">
        <f t="shared" si="0"/>
        <v>35123379</v>
      </c>
      <c r="M17" s="28">
        <f t="shared" si="0"/>
        <v>-18845877</v>
      </c>
      <c r="N17" s="28">
        <f t="shared" si="0"/>
        <v>60604409</v>
      </c>
      <c r="O17" s="28">
        <f t="shared" si="0"/>
        <v>-2037339</v>
      </c>
      <c r="P17" s="28">
        <f t="shared" si="0"/>
        <v>33704859</v>
      </c>
      <c r="Q17" s="28">
        <f t="shared" si="0"/>
        <v>-4503269</v>
      </c>
      <c r="R17" s="28">
        <f t="shared" si="0"/>
        <v>27164251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52554004</v>
      </c>
      <c r="X17" s="28">
        <f t="shared" si="0"/>
        <v>138209661</v>
      </c>
      <c r="Y17" s="28">
        <f t="shared" si="0"/>
        <v>-85655657</v>
      </c>
      <c r="Z17" s="29">
        <f>+IF(X17&lt;&gt;0,+(Y17/X17)*100,0)</f>
        <v>-61.975158885600621</v>
      </c>
      <c r="AA17" s="30">
        <f>SUM(AA6:AA16)</f>
        <v>184279677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-13279601</v>
      </c>
      <c r="D28" s="18"/>
      <c r="E28" s="19">
        <v>-24274200</v>
      </c>
      <c r="F28" s="20">
        <v>-35001774</v>
      </c>
      <c r="G28" s="20"/>
      <c r="H28" s="20">
        <v>-4590958</v>
      </c>
      <c r="I28" s="20">
        <v>-1015348</v>
      </c>
      <c r="J28" s="20">
        <v>-5606306</v>
      </c>
      <c r="K28" s="20">
        <v>-828809</v>
      </c>
      <c r="L28" s="20"/>
      <c r="M28" s="20">
        <v>-2861153</v>
      </c>
      <c r="N28" s="20">
        <v>-3689962</v>
      </c>
      <c r="O28" s="20"/>
      <c r="P28" s="20"/>
      <c r="Q28" s="20">
        <v>-1184791</v>
      </c>
      <c r="R28" s="20">
        <v>-1184791</v>
      </c>
      <c r="S28" s="20"/>
      <c r="T28" s="20"/>
      <c r="U28" s="20"/>
      <c r="V28" s="20"/>
      <c r="W28" s="20">
        <v>-10481059</v>
      </c>
      <c r="X28" s="20">
        <v>-26251335</v>
      </c>
      <c r="Y28" s="20">
        <v>15770276</v>
      </c>
      <c r="Z28" s="21">
        <v>-60.074186703266705</v>
      </c>
      <c r="AA28" s="22">
        <v>-35001774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-13279601</v>
      </c>
      <c r="D30" s="26">
        <f t="shared" ref="D30:Y30" si="1">SUM(D21:D29)</f>
        <v>0</v>
      </c>
      <c r="E30" s="27">
        <f t="shared" si="1"/>
        <v>-24274200</v>
      </c>
      <c r="F30" s="28">
        <f t="shared" si="1"/>
        <v>-35001774</v>
      </c>
      <c r="G30" s="28">
        <f t="shared" si="1"/>
        <v>0</v>
      </c>
      <c r="H30" s="28">
        <f t="shared" si="1"/>
        <v>-4590958</v>
      </c>
      <c r="I30" s="28">
        <f t="shared" si="1"/>
        <v>-1015348</v>
      </c>
      <c r="J30" s="28">
        <f t="shared" si="1"/>
        <v>-5606306</v>
      </c>
      <c r="K30" s="28">
        <f t="shared" si="1"/>
        <v>-828809</v>
      </c>
      <c r="L30" s="28">
        <f t="shared" si="1"/>
        <v>0</v>
      </c>
      <c r="M30" s="28">
        <f t="shared" si="1"/>
        <v>-2861153</v>
      </c>
      <c r="N30" s="28">
        <f t="shared" si="1"/>
        <v>-3689962</v>
      </c>
      <c r="O30" s="28">
        <f t="shared" si="1"/>
        <v>0</v>
      </c>
      <c r="P30" s="28">
        <f t="shared" si="1"/>
        <v>0</v>
      </c>
      <c r="Q30" s="28">
        <f t="shared" si="1"/>
        <v>-1184791</v>
      </c>
      <c r="R30" s="28">
        <f t="shared" si="1"/>
        <v>-1184791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-10481059</v>
      </c>
      <c r="X30" s="28">
        <f t="shared" si="1"/>
        <v>-26251335</v>
      </c>
      <c r="Y30" s="28">
        <f t="shared" si="1"/>
        <v>15770276</v>
      </c>
      <c r="Z30" s="29">
        <f>+IF(X30&lt;&gt;0,+(Y30/X30)*100,0)</f>
        <v>-60.074186703266705</v>
      </c>
      <c r="AA30" s="30">
        <f>SUM(AA21:AA29)</f>
        <v>-35001774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211630622</v>
      </c>
      <c r="D41" s="32">
        <f>+D17+D30+D39</f>
        <v>0</v>
      </c>
      <c r="E41" s="33">
        <f t="shared" si="3"/>
        <v>86309633</v>
      </c>
      <c r="F41" s="34">
        <f t="shared" si="3"/>
        <v>149277903</v>
      </c>
      <c r="G41" s="34">
        <f t="shared" si="3"/>
        <v>64622533</v>
      </c>
      <c r="H41" s="34">
        <f t="shared" si="3"/>
        <v>-66393389</v>
      </c>
      <c r="I41" s="34">
        <f t="shared" si="3"/>
        <v>-39050106</v>
      </c>
      <c r="J41" s="34">
        <f t="shared" si="3"/>
        <v>-40820962</v>
      </c>
      <c r="K41" s="34">
        <f t="shared" si="3"/>
        <v>43498098</v>
      </c>
      <c r="L41" s="34">
        <f t="shared" si="3"/>
        <v>35123379</v>
      </c>
      <c r="M41" s="34">
        <f t="shared" si="3"/>
        <v>-21707030</v>
      </c>
      <c r="N41" s="34">
        <f t="shared" si="3"/>
        <v>56914447</v>
      </c>
      <c r="O41" s="34">
        <f t="shared" si="3"/>
        <v>-2037339</v>
      </c>
      <c r="P41" s="34">
        <f t="shared" si="3"/>
        <v>33704859</v>
      </c>
      <c r="Q41" s="34">
        <f t="shared" si="3"/>
        <v>-5688060</v>
      </c>
      <c r="R41" s="34">
        <f t="shared" si="3"/>
        <v>25979460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42072945</v>
      </c>
      <c r="X41" s="34">
        <f t="shared" si="3"/>
        <v>111958326</v>
      </c>
      <c r="Y41" s="34">
        <f t="shared" si="3"/>
        <v>-69885381</v>
      </c>
      <c r="Z41" s="35">
        <f>+IF(X41&lt;&gt;0,+(Y41/X41)*100,0)</f>
        <v>-62.420887750679654</v>
      </c>
      <c r="AA41" s="36">
        <f>+AA17+AA30+AA39</f>
        <v>149277903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64622533</v>
      </c>
      <c r="I42" s="34">
        <f>+H43+I60</f>
        <v>-1770856</v>
      </c>
      <c r="J42" s="34">
        <f>+G42</f>
        <v>0</v>
      </c>
      <c r="K42" s="34">
        <f>+I43+K60</f>
        <v>-40820962</v>
      </c>
      <c r="L42" s="34">
        <f>+K43+L60</f>
        <v>2677136</v>
      </c>
      <c r="M42" s="34">
        <f>+L43+M60</f>
        <v>37800515</v>
      </c>
      <c r="N42" s="34">
        <f>+K42</f>
        <v>-40820962</v>
      </c>
      <c r="O42" s="34">
        <f>+M43+O60</f>
        <v>16093485</v>
      </c>
      <c r="P42" s="34">
        <f>+O43+P60</f>
        <v>14056146</v>
      </c>
      <c r="Q42" s="34">
        <f>+P43+Q60</f>
        <v>47761005</v>
      </c>
      <c r="R42" s="34">
        <f>+O42</f>
        <v>16093485</v>
      </c>
      <c r="S42" s="34">
        <f>+Q43+S60</f>
        <v>42072945</v>
      </c>
      <c r="T42" s="34">
        <f>+S43+T60</f>
        <v>42072945</v>
      </c>
      <c r="U42" s="34">
        <f>+T43+U60</f>
        <v>42072945</v>
      </c>
      <c r="V42" s="34">
        <f>+S42</f>
        <v>42072945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211630622</v>
      </c>
      <c r="D43" s="44">
        <f t="shared" ref="D43:AA43" si="4">+D41+D42</f>
        <v>0</v>
      </c>
      <c r="E43" s="45">
        <f t="shared" si="4"/>
        <v>86309633</v>
      </c>
      <c r="F43" s="46">
        <f t="shared" si="4"/>
        <v>149277903</v>
      </c>
      <c r="G43" s="46">
        <f t="shared" si="4"/>
        <v>64622533</v>
      </c>
      <c r="H43" s="46">
        <f t="shared" si="4"/>
        <v>-1770856</v>
      </c>
      <c r="I43" s="46">
        <f t="shared" si="4"/>
        <v>-40820962</v>
      </c>
      <c r="J43" s="46">
        <f>+I43</f>
        <v>-40820962</v>
      </c>
      <c r="K43" s="46">
        <f t="shared" si="4"/>
        <v>2677136</v>
      </c>
      <c r="L43" s="46">
        <f t="shared" si="4"/>
        <v>37800515</v>
      </c>
      <c r="M43" s="46">
        <f t="shared" si="4"/>
        <v>16093485</v>
      </c>
      <c r="N43" s="46">
        <f>+M43</f>
        <v>16093485</v>
      </c>
      <c r="O43" s="46">
        <f t="shared" si="4"/>
        <v>14056146</v>
      </c>
      <c r="P43" s="46">
        <f t="shared" si="4"/>
        <v>47761005</v>
      </c>
      <c r="Q43" s="46">
        <f t="shared" si="4"/>
        <v>42072945</v>
      </c>
      <c r="R43" s="46">
        <f>+Q43</f>
        <v>42072945</v>
      </c>
      <c r="S43" s="46">
        <f t="shared" si="4"/>
        <v>42072945</v>
      </c>
      <c r="T43" s="46">
        <f t="shared" si="4"/>
        <v>42072945</v>
      </c>
      <c r="U43" s="46">
        <f t="shared" si="4"/>
        <v>42072945</v>
      </c>
      <c r="V43" s="46">
        <f>+U43</f>
        <v>42072945</v>
      </c>
      <c r="W43" s="46">
        <f>+V43</f>
        <v>42072945</v>
      </c>
      <c r="X43" s="46">
        <f t="shared" si="4"/>
        <v>111958326</v>
      </c>
      <c r="Y43" s="46">
        <f t="shared" si="4"/>
        <v>-69885381</v>
      </c>
      <c r="Z43" s="47">
        <f>+IF(X43&lt;&gt;0,+(Y43/X43)*100,0)</f>
        <v>-62.420887750679654</v>
      </c>
      <c r="AA43" s="48">
        <f t="shared" si="4"/>
        <v>149277903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>
        <v>7893490</v>
      </c>
      <c r="L7" s="20">
        <v>11139629</v>
      </c>
      <c r="M7" s="20">
        <v>8006510</v>
      </c>
      <c r="N7" s="20">
        <v>27039629</v>
      </c>
      <c r="O7" s="20">
        <v>6574082</v>
      </c>
      <c r="P7" s="20">
        <v>8028784</v>
      </c>
      <c r="Q7" s="20">
        <v>6646547</v>
      </c>
      <c r="R7" s="20">
        <v>21249413</v>
      </c>
      <c r="S7" s="20"/>
      <c r="T7" s="20"/>
      <c r="U7" s="20"/>
      <c r="V7" s="20"/>
      <c r="W7" s="20">
        <v>72737014</v>
      </c>
      <c r="X7" s="20">
        <v>58208760</v>
      </c>
      <c r="Y7" s="20">
        <v>14528254</v>
      </c>
      <c r="Z7" s="21">
        <v>24.958879041573812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>
        <v>958</v>
      </c>
      <c r="L8" s="20">
        <v>11303075</v>
      </c>
      <c r="M8" s="20">
        <v>1906</v>
      </c>
      <c r="N8" s="20">
        <v>11305939</v>
      </c>
      <c r="O8" s="20">
        <v>1524</v>
      </c>
      <c r="P8" s="20">
        <v>635</v>
      </c>
      <c r="Q8" s="20">
        <v>1525</v>
      </c>
      <c r="R8" s="20">
        <v>3684</v>
      </c>
      <c r="S8" s="20"/>
      <c r="T8" s="20"/>
      <c r="U8" s="20"/>
      <c r="V8" s="20"/>
      <c r="W8" s="20">
        <v>20560927</v>
      </c>
      <c r="X8" s="20">
        <v>15561756</v>
      </c>
      <c r="Y8" s="20">
        <v>4999171</v>
      </c>
      <c r="Z8" s="21">
        <v>32.124722942577947</v>
      </c>
      <c r="AA8" s="22">
        <v>20749000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>
        <v>122730</v>
      </c>
      <c r="L11" s="20">
        <v>462584</v>
      </c>
      <c r="M11" s="20">
        <v>31731</v>
      </c>
      <c r="N11" s="20">
        <v>617045</v>
      </c>
      <c r="O11" s="20">
        <v>23799</v>
      </c>
      <c r="P11" s="20">
        <v>85210</v>
      </c>
      <c r="Q11" s="20">
        <v>6294</v>
      </c>
      <c r="R11" s="20">
        <v>115303</v>
      </c>
      <c r="S11" s="20"/>
      <c r="T11" s="20"/>
      <c r="U11" s="20"/>
      <c r="V11" s="20"/>
      <c r="W11" s="20">
        <v>812002</v>
      </c>
      <c r="X11" s="20">
        <v>1649997</v>
      </c>
      <c r="Y11" s="20">
        <v>-837995</v>
      </c>
      <c r="Z11" s="21">
        <v>-50.787668098790483</v>
      </c>
      <c r="AA11" s="22">
        <v>2200000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-122852425</v>
      </c>
      <c r="D14" s="18"/>
      <c r="E14" s="19">
        <v>-142991100</v>
      </c>
      <c r="F14" s="20">
        <v>-141301100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>
        <v>-10756007</v>
      </c>
      <c r="L14" s="20">
        <v>-8268289</v>
      </c>
      <c r="M14" s="20">
        <v>-16199211</v>
      </c>
      <c r="N14" s="20">
        <v>-35223507</v>
      </c>
      <c r="O14" s="20">
        <v>-8538738</v>
      </c>
      <c r="P14" s="20">
        <v>-7311982</v>
      </c>
      <c r="Q14" s="20">
        <v>-7746515</v>
      </c>
      <c r="R14" s="20">
        <v>-23597235</v>
      </c>
      <c r="S14" s="20"/>
      <c r="T14" s="20"/>
      <c r="U14" s="20"/>
      <c r="V14" s="20"/>
      <c r="W14" s="20">
        <v>-102156804</v>
      </c>
      <c r="X14" s="20">
        <v>-106567352</v>
      </c>
      <c r="Y14" s="20">
        <v>4410548</v>
      </c>
      <c r="Z14" s="21">
        <v>-4.1387422294212586</v>
      </c>
      <c r="AA14" s="22">
        <v>-141301100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-40740417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-2738829</v>
      </c>
      <c r="L17" s="28">
        <f t="shared" si="0"/>
        <v>14636999</v>
      </c>
      <c r="M17" s="28">
        <f t="shared" si="0"/>
        <v>-8159064</v>
      </c>
      <c r="N17" s="28">
        <f t="shared" si="0"/>
        <v>3739106</v>
      </c>
      <c r="O17" s="28">
        <f t="shared" si="0"/>
        <v>-1939333</v>
      </c>
      <c r="P17" s="28">
        <f t="shared" si="0"/>
        <v>802647</v>
      </c>
      <c r="Q17" s="28">
        <f t="shared" si="0"/>
        <v>-1092149</v>
      </c>
      <c r="R17" s="28">
        <f t="shared" si="0"/>
        <v>-2228835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-8046861</v>
      </c>
      <c r="X17" s="28">
        <f t="shared" si="0"/>
        <v>-31146839</v>
      </c>
      <c r="Y17" s="28">
        <f t="shared" si="0"/>
        <v>23099978</v>
      </c>
      <c r="Z17" s="29">
        <f>+IF(X17&lt;&gt;0,+(Y17/X17)*100,0)</f>
        <v>-74.164758741649521</v>
      </c>
      <c r="AA17" s="30">
        <f>SUM(AA6:AA16)</f>
        <v>-40740417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-11079884</v>
      </c>
      <c r="D28" s="18"/>
      <c r="E28" s="19">
        <v>-14420000</v>
      </c>
      <c r="F28" s="20">
        <v>-14420000</v>
      </c>
      <c r="G28" s="20"/>
      <c r="H28" s="20">
        <v>-9352239</v>
      </c>
      <c r="I28" s="20">
        <v>-2263603</v>
      </c>
      <c r="J28" s="20">
        <v>-11615842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-11615842</v>
      </c>
      <c r="X28" s="20">
        <v>-10815003</v>
      </c>
      <c r="Y28" s="20">
        <v>-800839</v>
      </c>
      <c r="Z28" s="21">
        <v>7.4048893005392609</v>
      </c>
      <c r="AA28" s="22">
        <v>-14420000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-11079884</v>
      </c>
      <c r="D30" s="26">
        <f t="shared" ref="D30:Y30" si="1">SUM(D21:D29)</f>
        <v>0</v>
      </c>
      <c r="E30" s="27">
        <f t="shared" si="1"/>
        <v>-14420000</v>
      </c>
      <c r="F30" s="28">
        <f t="shared" si="1"/>
        <v>-14420000</v>
      </c>
      <c r="G30" s="28">
        <f t="shared" si="1"/>
        <v>0</v>
      </c>
      <c r="H30" s="28">
        <f t="shared" si="1"/>
        <v>-9352239</v>
      </c>
      <c r="I30" s="28">
        <f t="shared" si="1"/>
        <v>-2263603</v>
      </c>
      <c r="J30" s="28">
        <f t="shared" si="1"/>
        <v>-11615842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-11615842</v>
      </c>
      <c r="X30" s="28">
        <f t="shared" si="1"/>
        <v>-10815003</v>
      </c>
      <c r="Y30" s="28">
        <f t="shared" si="1"/>
        <v>-800839</v>
      </c>
      <c r="Z30" s="29">
        <f>+IF(X30&lt;&gt;0,+(Y30/X30)*100,0)</f>
        <v>7.4048893005392609</v>
      </c>
      <c r="AA30" s="30">
        <f>SUM(AA21:AA29)</f>
        <v>-14420000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-17329980</v>
      </c>
      <c r="D41" s="32">
        <f>+D17+D30+D39</f>
        <v>0</v>
      </c>
      <c r="E41" s="33">
        <f t="shared" si="3"/>
        <v>-56850417</v>
      </c>
      <c r="F41" s="34">
        <f t="shared" si="3"/>
        <v>-55160417</v>
      </c>
      <c r="G41" s="34">
        <f t="shared" si="3"/>
        <v>9746982</v>
      </c>
      <c r="H41" s="34">
        <f t="shared" si="3"/>
        <v>-17121199</v>
      </c>
      <c r="I41" s="34">
        <f t="shared" si="3"/>
        <v>-13798757</v>
      </c>
      <c r="J41" s="34">
        <f t="shared" si="3"/>
        <v>-21172974</v>
      </c>
      <c r="K41" s="34">
        <f t="shared" si="3"/>
        <v>-2738829</v>
      </c>
      <c r="L41" s="34">
        <f t="shared" si="3"/>
        <v>14636999</v>
      </c>
      <c r="M41" s="34">
        <f t="shared" si="3"/>
        <v>-8159064</v>
      </c>
      <c r="N41" s="34">
        <f t="shared" si="3"/>
        <v>3739106</v>
      </c>
      <c r="O41" s="34">
        <f t="shared" si="3"/>
        <v>-1939333</v>
      </c>
      <c r="P41" s="34">
        <f t="shared" si="3"/>
        <v>802647</v>
      </c>
      <c r="Q41" s="34">
        <f t="shared" si="3"/>
        <v>-1092149</v>
      </c>
      <c r="R41" s="34">
        <f t="shared" si="3"/>
        <v>-2228835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-19662703</v>
      </c>
      <c r="X41" s="34">
        <f t="shared" si="3"/>
        <v>-41961842</v>
      </c>
      <c r="Y41" s="34">
        <f t="shared" si="3"/>
        <v>22299139</v>
      </c>
      <c r="Z41" s="35">
        <f>+IF(X41&lt;&gt;0,+(Y41/X41)*100,0)</f>
        <v>-53.141468384538506</v>
      </c>
      <c r="AA41" s="36">
        <f>+AA17+AA30+AA39</f>
        <v>-55160417</v>
      </c>
    </row>
    <row r="42" spans="1:27" x14ac:dyDescent="0.25">
      <c r="A42" s="23" t="s">
        <v>63</v>
      </c>
      <c r="B42" s="17" t="s">
        <v>64</v>
      </c>
      <c r="C42" s="32">
        <v>-226080600</v>
      </c>
      <c r="D42" s="32"/>
      <c r="E42" s="33"/>
      <c r="F42" s="34"/>
      <c r="G42" s="34">
        <v>-245151806</v>
      </c>
      <c r="H42" s="34">
        <f>+G43+H60</f>
        <v>-235404824</v>
      </c>
      <c r="I42" s="34">
        <f>+H43+I60</f>
        <v>-252526023</v>
      </c>
      <c r="J42" s="34">
        <f>+G42</f>
        <v>-245151806</v>
      </c>
      <c r="K42" s="34">
        <f>+I43+K60</f>
        <v>-266324780</v>
      </c>
      <c r="L42" s="34">
        <f>+K43+L60</f>
        <v>-269063609</v>
      </c>
      <c r="M42" s="34">
        <f>+L43+M60</f>
        <v>-254426610</v>
      </c>
      <c r="N42" s="34">
        <f>+K42</f>
        <v>-266324780</v>
      </c>
      <c r="O42" s="34">
        <f>+M43+O60</f>
        <v>-262585674</v>
      </c>
      <c r="P42" s="34">
        <f>+O43+P60</f>
        <v>-264525007</v>
      </c>
      <c r="Q42" s="34">
        <f>+P43+Q60</f>
        <v>-263722360</v>
      </c>
      <c r="R42" s="34">
        <f>+O42</f>
        <v>-262585674</v>
      </c>
      <c r="S42" s="34">
        <f>+Q43+S60</f>
        <v>-264814509</v>
      </c>
      <c r="T42" s="34">
        <f>+S43+T60</f>
        <v>-264814509</v>
      </c>
      <c r="U42" s="34">
        <f>+T43+U60</f>
        <v>-264814509</v>
      </c>
      <c r="V42" s="34">
        <f>+S42</f>
        <v>-264814509</v>
      </c>
      <c r="W42" s="34">
        <f>+G42</f>
        <v>-245151806</v>
      </c>
      <c r="X42" s="34"/>
      <c r="Y42" s="34">
        <f>+W42-X42</f>
        <v>-245151806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-243410580</v>
      </c>
      <c r="D43" s="44">
        <f t="shared" ref="D43:AA43" si="4">+D41+D42</f>
        <v>0</v>
      </c>
      <c r="E43" s="45">
        <f t="shared" si="4"/>
        <v>-56850417</v>
      </c>
      <c r="F43" s="46">
        <f t="shared" si="4"/>
        <v>-55160417</v>
      </c>
      <c r="G43" s="46">
        <f t="shared" si="4"/>
        <v>-235404824</v>
      </c>
      <c r="H43" s="46">
        <f t="shared" si="4"/>
        <v>-252526023</v>
      </c>
      <c r="I43" s="46">
        <f t="shared" si="4"/>
        <v>-266324780</v>
      </c>
      <c r="J43" s="46">
        <f>+I43</f>
        <v>-266324780</v>
      </c>
      <c r="K43" s="46">
        <f t="shared" si="4"/>
        <v>-269063609</v>
      </c>
      <c r="L43" s="46">
        <f t="shared" si="4"/>
        <v>-254426610</v>
      </c>
      <c r="M43" s="46">
        <f t="shared" si="4"/>
        <v>-262585674</v>
      </c>
      <c r="N43" s="46">
        <f>+M43</f>
        <v>-262585674</v>
      </c>
      <c r="O43" s="46">
        <f t="shared" si="4"/>
        <v>-264525007</v>
      </c>
      <c r="P43" s="46">
        <f t="shared" si="4"/>
        <v>-263722360</v>
      </c>
      <c r="Q43" s="46">
        <f t="shared" si="4"/>
        <v>-264814509</v>
      </c>
      <c r="R43" s="46">
        <f>+Q43</f>
        <v>-264814509</v>
      </c>
      <c r="S43" s="46">
        <f t="shared" si="4"/>
        <v>-264814509</v>
      </c>
      <c r="T43" s="46">
        <f t="shared" si="4"/>
        <v>-264814509</v>
      </c>
      <c r="U43" s="46">
        <f t="shared" si="4"/>
        <v>-264814509</v>
      </c>
      <c r="V43" s="46">
        <f>+U43</f>
        <v>-264814509</v>
      </c>
      <c r="W43" s="46">
        <f>+V43</f>
        <v>-264814509</v>
      </c>
      <c r="X43" s="46">
        <f t="shared" si="4"/>
        <v>-41961842</v>
      </c>
      <c r="Y43" s="46">
        <f t="shared" si="4"/>
        <v>-222852667</v>
      </c>
      <c r="Z43" s="47">
        <f>+IF(X43&lt;&gt;0,+(Y43/X43)*100,0)</f>
        <v>531.08409063644069</v>
      </c>
      <c r="AA43" s="48">
        <f t="shared" si="4"/>
        <v>-55160417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-1932956</v>
      </c>
      <c r="G14" s="20"/>
      <c r="H14" s="20"/>
      <c r="I14" s="20"/>
      <c r="J14" s="20"/>
      <c r="K14" s="20"/>
      <c r="L14" s="20">
        <v>-705131</v>
      </c>
      <c r="M14" s="20"/>
      <c r="N14" s="20">
        <v>-705131</v>
      </c>
      <c r="O14" s="20"/>
      <c r="P14" s="20"/>
      <c r="Q14" s="20"/>
      <c r="R14" s="20"/>
      <c r="S14" s="20"/>
      <c r="T14" s="20"/>
      <c r="U14" s="20"/>
      <c r="V14" s="20"/>
      <c r="W14" s="20">
        <v>-705131</v>
      </c>
      <c r="X14" s="20">
        <v>-1208100</v>
      </c>
      <c r="Y14" s="20">
        <v>502969</v>
      </c>
      <c r="Z14" s="21">
        <v>-41.633060177137651</v>
      </c>
      <c r="AA14" s="22">
        <v>-1932956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-1932956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-705131</v>
      </c>
      <c r="M17" s="28">
        <f t="shared" si="0"/>
        <v>0</v>
      </c>
      <c r="N17" s="28">
        <f t="shared" si="0"/>
        <v>-705131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-705131</v>
      </c>
      <c r="X17" s="28">
        <f t="shared" si="0"/>
        <v>-1208100</v>
      </c>
      <c r="Y17" s="28">
        <f t="shared" si="0"/>
        <v>502969</v>
      </c>
      <c r="Z17" s="29">
        <f>+IF(X17&lt;&gt;0,+(Y17/X17)*100,0)</f>
        <v>-41.633060177137651</v>
      </c>
      <c r="AA17" s="30">
        <f>SUM(AA6:AA16)</f>
        <v>-1932956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-1932956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-705131</v>
      </c>
      <c r="M41" s="34">
        <f t="shared" si="3"/>
        <v>0</v>
      </c>
      <c r="N41" s="34">
        <f t="shared" si="3"/>
        <v>-705131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-705131</v>
      </c>
      <c r="X41" s="34">
        <f t="shared" si="3"/>
        <v>-1208100</v>
      </c>
      <c r="Y41" s="34">
        <f t="shared" si="3"/>
        <v>502969</v>
      </c>
      <c r="Z41" s="35">
        <f>+IF(X41&lt;&gt;0,+(Y41/X41)*100,0)</f>
        <v>-41.633060177137651</v>
      </c>
      <c r="AA41" s="36">
        <f>+AA17+AA30+AA39</f>
        <v>-1932956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-705131</v>
      </c>
      <c r="N42" s="34">
        <f>+K42</f>
        <v>0</v>
      </c>
      <c r="O42" s="34">
        <f>+M43+O60</f>
        <v>-705131</v>
      </c>
      <c r="P42" s="34">
        <f>+O43+P60</f>
        <v>-705131</v>
      </c>
      <c r="Q42" s="34">
        <f>+P43+Q60</f>
        <v>-705131</v>
      </c>
      <c r="R42" s="34">
        <f>+O42</f>
        <v>-705131</v>
      </c>
      <c r="S42" s="34">
        <f>+Q43+S60</f>
        <v>-705131</v>
      </c>
      <c r="T42" s="34">
        <f>+S43+T60</f>
        <v>-705131</v>
      </c>
      <c r="U42" s="34">
        <f>+T43+U60</f>
        <v>-705131</v>
      </c>
      <c r="V42" s="34">
        <f>+S42</f>
        <v>-705131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-1932956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-705131</v>
      </c>
      <c r="M43" s="46">
        <f t="shared" si="4"/>
        <v>-705131</v>
      </c>
      <c r="N43" s="46">
        <f>+M43</f>
        <v>-705131</v>
      </c>
      <c r="O43" s="46">
        <f t="shared" si="4"/>
        <v>-705131</v>
      </c>
      <c r="P43" s="46">
        <f t="shared" si="4"/>
        <v>-705131</v>
      </c>
      <c r="Q43" s="46">
        <f t="shared" si="4"/>
        <v>-705131</v>
      </c>
      <c r="R43" s="46">
        <f>+Q43</f>
        <v>-705131</v>
      </c>
      <c r="S43" s="46">
        <f t="shared" si="4"/>
        <v>-705131</v>
      </c>
      <c r="T43" s="46">
        <f t="shared" si="4"/>
        <v>-705131</v>
      </c>
      <c r="U43" s="46">
        <f t="shared" si="4"/>
        <v>-705131</v>
      </c>
      <c r="V43" s="46">
        <f>+U43</f>
        <v>-705131</v>
      </c>
      <c r="W43" s="46">
        <f>+V43</f>
        <v>-705131</v>
      </c>
      <c r="X43" s="46">
        <f t="shared" si="4"/>
        <v>-1208100</v>
      </c>
      <c r="Y43" s="46">
        <f t="shared" si="4"/>
        <v>502969</v>
      </c>
      <c r="Z43" s="47">
        <f>+IF(X43&lt;&gt;0,+(Y43/X43)*100,0)</f>
        <v>-41.633060177137651</v>
      </c>
      <c r="AA43" s="48">
        <f t="shared" si="4"/>
        <v>-1932956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62374832</v>
      </c>
      <c r="G7" s="20">
        <v>3282081</v>
      </c>
      <c r="H7" s="20">
        <v>4343399</v>
      </c>
      <c r="I7" s="20">
        <v>4246990</v>
      </c>
      <c r="J7" s="20">
        <v>11872470</v>
      </c>
      <c r="K7" s="20">
        <v>4782934</v>
      </c>
      <c r="L7" s="20">
        <v>4193329</v>
      </c>
      <c r="M7" s="20">
        <v>2352579</v>
      </c>
      <c r="N7" s="20">
        <v>11328842</v>
      </c>
      <c r="O7" s="20">
        <v>3700139</v>
      </c>
      <c r="P7" s="20">
        <v>6252570</v>
      </c>
      <c r="Q7" s="20">
        <v>3343361</v>
      </c>
      <c r="R7" s="20">
        <v>13296070</v>
      </c>
      <c r="S7" s="20"/>
      <c r="T7" s="20"/>
      <c r="U7" s="20"/>
      <c r="V7" s="20"/>
      <c r="W7" s="20">
        <v>36497382</v>
      </c>
      <c r="X7" s="20">
        <v>46762162</v>
      </c>
      <c r="Y7" s="20">
        <v>-10264780</v>
      </c>
      <c r="Z7" s="21">
        <v>-21.951038106407484</v>
      </c>
      <c r="AA7" s="22">
        <v>62374832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19137400</v>
      </c>
      <c r="G8" s="20"/>
      <c r="H8" s="20"/>
      <c r="I8" s="20">
        <v>9904000</v>
      </c>
      <c r="J8" s="20">
        <v>9904000</v>
      </c>
      <c r="K8" s="20"/>
      <c r="L8" s="20">
        <v>2200000</v>
      </c>
      <c r="M8" s="20"/>
      <c r="N8" s="20">
        <v>2200000</v>
      </c>
      <c r="O8" s="20"/>
      <c r="P8" s="20"/>
      <c r="Q8" s="20"/>
      <c r="R8" s="20"/>
      <c r="S8" s="20"/>
      <c r="T8" s="20"/>
      <c r="U8" s="20"/>
      <c r="V8" s="20"/>
      <c r="W8" s="20">
        <v>12104000</v>
      </c>
      <c r="X8" s="20">
        <v>15357765</v>
      </c>
      <c r="Y8" s="20">
        <v>-3253765</v>
      </c>
      <c r="Z8" s="21">
        <v>-21.186448679218621</v>
      </c>
      <c r="AA8" s="22">
        <v>19137400</v>
      </c>
    </row>
    <row r="9" spans="1:27" x14ac:dyDescent="0.25">
      <c r="A9" s="23" t="s">
        <v>37</v>
      </c>
      <c r="B9" s="17" t="s">
        <v>38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>
        <v>9904000</v>
      </c>
      <c r="R10" s="20">
        <v>9904000</v>
      </c>
      <c r="S10" s="20"/>
      <c r="T10" s="20"/>
      <c r="U10" s="20"/>
      <c r="V10" s="20"/>
      <c r="W10" s="20">
        <v>9904000</v>
      </c>
      <c r="X10" s="20"/>
      <c r="Y10" s="20">
        <v>9904000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>
        <v>100243</v>
      </c>
      <c r="L11" s="20">
        <v>72360</v>
      </c>
      <c r="M11" s="20">
        <v>19979</v>
      </c>
      <c r="N11" s="20">
        <v>192582</v>
      </c>
      <c r="O11" s="20">
        <v>46902</v>
      </c>
      <c r="P11" s="20">
        <v>64724</v>
      </c>
      <c r="Q11" s="20">
        <v>22757</v>
      </c>
      <c r="R11" s="20">
        <v>134383</v>
      </c>
      <c r="S11" s="20"/>
      <c r="T11" s="20"/>
      <c r="U11" s="20"/>
      <c r="V11" s="20"/>
      <c r="W11" s="20">
        <v>472095</v>
      </c>
      <c r="X11" s="20"/>
      <c r="Y11" s="20">
        <v>472095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-92126180</v>
      </c>
      <c r="D14" s="18"/>
      <c r="E14" s="19">
        <v>-98913676</v>
      </c>
      <c r="F14" s="20">
        <v>-107348715</v>
      </c>
      <c r="G14" s="20">
        <v>-3677856</v>
      </c>
      <c r="H14" s="20">
        <v>-7924820</v>
      </c>
      <c r="I14" s="20">
        <v>-17831538</v>
      </c>
      <c r="J14" s="20">
        <v>-29434214</v>
      </c>
      <c r="K14" s="20">
        <v>-9424339</v>
      </c>
      <c r="L14" s="20">
        <v>-10912996</v>
      </c>
      <c r="M14" s="20">
        <v>-6499172</v>
      </c>
      <c r="N14" s="20">
        <v>-26836507</v>
      </c>
      <c r="O14" s="20">
        <v>-5035522</v>
      </c>
      <c r="P14" s="20">
        <v>-7225407</v>
      </c>
      <c r="Q14" s="20">
        <v>-6200202</v>
      </c>
      <c r="R14" s="20">
        <v>-18461131</v>
      </c>
      <c r="S14" s="20"/>
      <c r="T14" s="20"/>
      <c r="U14" s="20"/>
      <c r="V14" s="20"/>
      <c r="W14" s="20">
        <v>-74731852</v>
      </c>
      <c r="X14" s="20">
        <v>-77599559</v>
      </c>
      <c r="Y14" s="20">
        <v>2867707</v>
      </c>
      <c r="Z14" s="21">
        <v>-3.6955197129406372</v>
      </c>
      <c r="AA14" s="22">
        <v>-107348715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-39150</v>
      </c>
      <c r="Y15" s="20">
        <v>39150</v>
      </c>
      <c r="Z15" s="21">
        <v>-100</v>
      </c>
      <c r="AA15" s="22">
        <v>-52200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-5373516</v>
      </c>
      <c r="D17" s="26">
        <f>SUM(D6:D16)</f>
        <v>0</v>
      </c>
      <c r="E17" s="27">
        <f t="shared" si="0"/>
        <v>-14637208</v>
      </c>
      <c r="F17" s="28">
        <f t="shared" si="0"/>
        <v>-25888683</v>
      </c>
      <c r="G17" s="28">
        <f t="shared" si="0"/>
        <v>-329190</v>
      </c>
      <c r="H17" s="28">
        <f t="shared" si="0"/>
        <v>6379333</v>
      </c>
      <c r="I17" s="28">
        <f t="shared" si="0"/>
        <v>-13562757</v>
      </c>
      <c r="J17" s="28">
        <f t="shared" si="0"/>
        <v>-7512614</v>
      </c>
      <c r="K17" s="28">
        <f t="shared" si="0"/>
        <v>-4541162</v>
      </c>
      <c r="L17" s="28">
        <f t="shared" si="0"/>
        <v>-4447307</v>
      </c>
      <c r="M17" s="28">
        <f t="shared" si="0"/>
        <v>-4126614</v>
      </c>
      <c r="N17" s="28">
        <f t="shared" si="0"/>
        <v>-13115083</v>
      </c>
      <c r="O17" s="28">
        <f t="shared" si="0"/>
        <v>-1288481</v>
      </c>
      <c r="P17" s="28">
        <f t="shared" si="0"/>
        <v>-908113</v>
      </c>
      <c r="Q17" s="28">
        <f t="shared" si="0"/>
        <v>7069916</v>
      </c>
      <c r="R17" s="28">
        <f t="shared" si="0"/>
        <v>4873322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-15754375</v>
      </c>
      <c r="X17" s="28">
        <f t="shared" si="0"/>
        <v>-15518782</v>
      </c>
      <c r="Y17" s="28">
        <f t="shared" si="0"/>
        <v>-235593</v>
      </c>
      <c r="Z17" s="29">
        <f>+IF(X17&lt;&gt;0,+(Y17/X17)*100,0)</f>
        <v>1.518115274768342</v>
      </c>
      <c r="AA17" s="30">
        <f>SUM(AA6:AA16)</f>
        <v>-25888683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-286363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-8829874</v>
      </c>
      <c r="D28" s="18"/>
      <c r="E28" s="19">
        <v>-2071032</v>
      </c>
      <c r="F28" s="20">
        <v>-2824813</v>
      </c>
      <c r="G28" s="20">
        <v>-754015</v>
      </c>
      <c r="H28" s="20">
        <v>-490050</v>
      </c>
      <c r="I28" s="20"/>
      <c r="J28" s="20">
        <v>-1244065</v>
      </c>
      <c r="K28" s="20">
        <v>-1402057</v>
      </c>
      <c r="L28" s="20"/>
      <c r="M28" s="20"/>
      <c r="N28" s="20">
        <v>-1402057</v>
      </c>
      <c r="O28" s="20">
        <v>-93981</v>
      </c>
      <c r="P28" s="20"/>
      <c r="Q28" s="20"/>
      <c r="R28" s="20">
        <v>-93981</v>
      </c>
      <c r="S28" s="20"/>
      <c r="T28" s="20"/>
      <c r="U28" s="20"/>
      <c r="V28" s="20"/>
      <c r="W28" s="20">
        <v>-2740103</v>
      </c>
      <c r="X28" s="20">
        <v>-1854786</v>
      </c>
      <c r="Y28" s="20">
        <v>-885317</v>
      </c>
      <c r="Z28" s="21">
        <v>47.731490317481367</v>
      </c>
      <c r="AA28" s="22">
        <v>-2824813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-9116237</v>
      </c>
      <c r="D30" s="26">
        <f t="shared" ref="D30:Y30" si="1">SUM(D21:D29)</f>
        <v>0</v>
      </c>
      <c r="E30" s="27">
        <f t="shared" si="1"/>
        <v>-2071032</v>
      </c>
      <c r="F30" s="28">
        <f t="shared" si="1"/>
        <v>-2824813</v>
      </c>
      <c r="G30" s="28">
        <f t="shared" si="1"/>
        <v>-754015</v>
      </c>
      <c r="H30" s="28">
        <f t="shared" si="1"/>
        <v>-490050</v>
      </c>
      <c r="I30" s="28">
        <f t="shared" si="1"/>
        <v>0</v>
      </c>
      <c r="J30" s="28">
        <f t="shared" si="1"/>
        <v>-1244065</v>
      </c>
      <c r="K30" s="28">
        <f t="shared" si="1"/>
        <v>-1402057</v>
      </c>
      <c r="L30" s="28">
        <f t="shared" si="1"/>
        <v>0</v>
      </c>
      <c r="M30" s="28">
        <f t="shared" si="1"/>
        <v>0</v>
      </c>
      <c r="N30" s="28">
        <f t="shared" si="1"/>
        <v>-1402057</v>
      </c>
      <c r="O30" s="28">
        <f t="shared" si="1"/>
        <v>-93981</v>
      </c>
      <c r="P30" s="28">
        <f t="shared" si="1"/>
        <v>0</v>
      </c>
      <c r="Q30" s="28">
        <f t="shared" si="1"/>
        <v>0</v>
      </c>
      <c r="R30" s="28">
        <f t="shared" si="1"/>
        <v>-93981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-2740103</v>
      </c>
      <c r="X30" s="28">
        <f t="shared" si="1"/>
        <v>-1854786</v>
      </c>
      <c r="Y30" s="28">
        <f t="shared" si="1"/>
        <v>-885317</v>
      </c>
      <c r="Z30" s="29">
        <f>+IF(X30&lt;&gt;0,+(Y30/X30)*100,0)</f>
        <v>47.731490317481367</v>
      </c>
      <c r="AA30" s="30">
        <f>SUM(AA21:AA29)</f>
        <v>-2824813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-14489753</v>
      </c>
      <c r="D41" s="32">
        <f>+D17+D30+D39</f>
        <v>0</v>
      </c>
      <c r="E41" s="33">
        <f t="shared" si="3"/>
        <v>-16708240</v>
      </c>
      <c r="F41" s="34">
        <f t="shared" si="3"/>
        <v>-28713496</v>
      </c>
      <c r="G41" s="34">
        <f t="shared" si="3"/>
        <v>-1083205</v>
      </c>
      <c r="H41" s="34">
        <f t="shared" si="3"/>
        <v>5889283</v>
      </c>
      <c r="I41" s="34">
        <f t="shared" si="3"/>
        <v>-13562757</v>
      </c>
      <c r="J41" s="34">
        <f t="shared" si="3"/>
        <v>-8756679</v>
      </c>
      <c r="K41" s="34">
        <f t="shared" si="3"/>
        <v>-5943219</v>
      </c>
      <c r="L41" s="34">
        <f t="shared" si="3"/>
        <v>-4447307</v>
      </c>
      <c r="M41" s="34">
        <f t="shared" si="3"/>
        <v>-4126614</v>
      </c>
      <c r="N41" s="34">
        <f t="shared" si="3"/>
        <v>-14517140</v>
      </c>
      <c r="O41" s="34">
        <f t="shared" si="3"/>
        <v>-1382462</v>
      </c>
      <c r="P41" s="34">
        <f t="shared" si="3"/>
        <v>-908113</v>
      </c>
      <c r="Q41" s="34">
        <f t="shared" si="3"/>
        <v>7069916</v>
      </c>
      <c r="R41" s="34">
        <f t="shared" si="3"/>
        <v>4779341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-18494478</v>
      </c>
      <c r="X41" s="34">
        <f t="shared" si="3"/>
        <v>-17373568</v>
      </c>
      <c r="Y41" s="34">
        <f t="shared" si="3"/>
        <v>-1120910</v>
      </c>
      <c r="Z41" s="35">
        <f>+IF(X41&lt;&gt;0,+(Y41/X41)*100,0)</f>
        <v>6.4518123162726271</v>
      </c>
      <c r="AA41" s="36">
        <f>+AA17+AA30+AA39</f>
        <v>-28713496</v>
      </c>
    </row>
    <row r="42" spans="1:27" x14ac:dyDescent="0.25">
      <c r="A42" s="23" t="s">
        <v>63</v>
      </c>
      <c r="B42" s="17" t="s">
        <v>64</v>
      </c>
      <c r="C42" s="32">
        <v>-12907079</v>
      </c>
      <c r="D42" s="32"/>
      <c r="E42" s="33"/>
      <c r="F42" s="34"/>
      <c r="G42" s="34">
        <v>-23014521</v>
      </c>
      <c r="H42" s="34">
        <f>+G43+H60</f>
        <v>-24097726</v>
      </c>
      <c r="I42" s="34">
        <f>+H43+I60</f>
        <v>-18208443</v>
      </c>
      <c r="J42" s="34">
        <f>+G42</f>
        <v>-23014521</v>
      </c>
      <c r="K42" s="34">
        <f>+I43+K60</f>
        <v>-31771200</v>
      </c>
      <c r="L42" s="34">
        <f>+K43+L60</f>
        <v>-37714419</v>
      </c>
      <c r="M42" s="34">
        <f>+L43+M60</f>
        <v>-42161726</v>
      </c>
      <c r="N42" s="34">
        <f>+K42</f>
        <v>-31771200</v>
      </c>
      <c r="O42" s="34">
        <f>+M43+O60</f>
        <v>-46288340</v>
      </c>
      <c r="P42" s="34">
        <f>+O43+P60</f>
        <v>-47670802</v>
      </c>
      <c r="Q42" s="34">
        <f>+P43+Q60</f>
        <v>-48578915</v>
      </c>
      <c r="R42" s="34">
        <f>+O42</f>
        <v>-46288340</v>
      </c>
      <c r="S42" s="34">
        <f>+Q43+S60</f>
        <v>-41508999</v>
      </c>
      <c r="T42" s="34">
        <f>+S43+T60</f>
        <v>-41508999</v>
      </c>
      <c r="U42" s="34">
        <f>+T43+U60</f>
        <v>-41508999</v>
      </c>
      <c r="V42" s="34">
        <f>+S42</f>
        <v>-41508999</v>
      </c>
      <c r="W42" s="34">
        <f>+G42</f>
        <v>-23014521</v>
      </c>
      <c r="X42" s="34"/>
      <c r="Y42" s="34">
        <f>+W42-X42</f>
        <v>-23014521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-27396832</v>
      </c>
      <c r="D43" s="44">
        <f t="shared" ref="D43:AA43" si="4">+D41+D42</f>
        <v>0</v>
      </c>
      <c r="E43" s="45">
        <f t="shared" si="4"/>
        <v>-16708240</v>
      </c>
      <c r="F43" s="46">
        <f t="shared" si="4"/>
        <v>-28713496</v>
      </c>
      <c r="G43" s="46">
        <f t="shared" si="4"/>
        <v>-24097726</v>
      </c>
      <c r="H43" s="46">
        <f t="shared" si="4"/>
        <v>-18208443</v>
      </c>
      <c r="I43" s="46">
        <f t="shared" si="4"/>
        <v>-31771200</v>
      </c>
      <c r="J43" s="46">
        <f>+I43</f>
        <v>-31771200</v>
      </c>
      <c r="K43" s="46">
        <f t="shared" si="4"/>
        <v>-37714419</v>
      </c>
      <c r="L43" s="46">
        <f t="shared" si="4"/>
        <v>-42161726</v>
      </c>
      <c r="M43" s="46">
        <f t="shared" si="4"/>
        <v>-46288340</v>
      </c>
      <c r="N43" s="46">
        <f>+M43</f>
        <v>-46288340</v>
      </c>
      <c r="O43" s="46">
        <f t="shared" si="4"/>
        <v>-47670802</v>
      </c>
      <c r="P43" s="46">
        <f t="shared" si="4"/>
        <v>-48578915</v>
      </c>
      <c r="Q43" s="46">
        <f t="shared" si="4"/>
        <v>-41508999</v>
      </c>
      <c r="R43" s="46">
        <f>+Q43</f>
        <v>-41508999</v>
      </c>
      <c r="S43" s="46">
        <f t="shared" si="4"/>
        <v>-41508999</v>
      </c>
      <c r="T43" s="46">
        <f t="shared" si="4"/>
        <v>-41508999</v>
      </c>
      <c r="U43" s="46">
        <f t="shared" si="4"/>
        <v>-41508999</v>
      </c>
      <c r="V43" s="46">
        <f>+U43</f>
        <v>-41508999</v>
      </c>
      <c r="W43" s="46">
        <f>+V43</f>
        <v>-41508999</v>
      </c>
      <c r="X43" s="46">
        <f t="shared" si="4"/>
        <v>-17373568</v>
      </c>
      <c r="Y43" s="46">
        <f t="shared" si="4"/>
        <v>-24135431</v>
      </c>
      <c r="Z43" s="47">
        <f>+IF(X43&lt;&gt;0,+(Y43/X43)*100,0)</f>
        <v>138.9204048356676</v>
      </c>
      <c r="AA43" s="48">
        <f t="shared" si="4"/>
        <v>-28713496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7477497</v>
      </c>
      <c r="Y8" s="20">
        <v>-7477497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>
        <v>8578043</v>
      </c>
      <c r="M9" s="20"/>
      <c r="N9" s="20">
        <v>8578043</v>
      </c>
      <c r="O9" s="20"/>
      <c r="P9" s="20"/>
      <c r="Q9" s="20">
        <v>4490000</v>
      </c>
      <c r="R9" s="20">
        <v>4490000</v>
      </c>
      <c r="S9" s="20"/>
      <c r="T9" s="20"/>
      <c r="U9" s="20"/>
      <c r="V9" s="20"/>
      <c r="W9" s="20">
        <v>13068043</v>
      </c>
      <c r="X9" s="20"/>
      <c r="Y9" s="20">
        <v>13068043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-10359031</v>
      </c>
      <c r="F14" s="20">
        <v>-11889886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-8917407</v>
      </c>
      <c r="Y14" s="20">
        <v>8917407</v>
      </c>
      <c r="Z14" s="21">
        <v>-100</v>
      </c>
      <c r="AA14" s="22">
        <v>-11889886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-1919886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8578043</v>
      </c>
      <c r="M17" s="28">
        <f t="shared" si="0"/>
        <v>0</v>
      </c>
      <c r="N17" s="28">
        <f t="shared" si="0"/>
        <v>8578043</v>
      </c>
      <c r="O17" s="28">
        <f t="shared" si="0"/>
        <v>0</v>
      </c>
      <c r="P17" s="28">
        <f t="shared" si="0"/>
        <v>0</v>
      </c>
      <c r="Q17" s="28">
        <f t="shared" si="0"/>
        <v>4490000</v>
      </c>
      <c r="R17" s="28">
        <f t="shared" si="0"/>
        <v>4490000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13068043</v>
      </c>
      <c r="X17" s="28">
        <f t="shared" si="0"/>
        <v>-1439910</v>
      </c>
      <c r="Y17" s="28">
        <f t="shared" si="0"/>
        <v>14507953</v>
      </c>
      <c r="Z17" s="29">
        <f>+IF(X17&lt;&gt;0,+(Y17/X17)*100,0)</f>
        <v>-1007.5597085928981</v>
      </c>
      <c r="AA17" s="30">
        <f>SUM(AA6:AA16)</f>
        <v>-1919886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-389031</v>
      </c>
      <c r="F41" s="34">
        <f t="shared" si="3"/>
        <v>-1919886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8578043</v>
      </c>
      <c r="M41" s="34">
        <f t="shared" si="3"/>
        <v>0</v>
      </c>
      <c r="N41" s="34">
        <f t="shared" si="3"/>
        <v>8578043</v>
      </c>
      <c r="O41" s="34">
        <f t="shared" si="3"/>
        <v>0</v>
      </c>
      <c r="P41" s="34">
        <f t="shared" si="3"/>
        <v>0</v>
      </c>
      <c r="Q41" s="34">
        <f t="shared" si="3"/>
        <v>4490000</v>
      </c>
      <c r="R41" s="34">
        <f t="shared" si="3"/>
        <v>4490000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13068043</v>
      </c>
      <c r="X41" s="34">
        <f t="shared" si="3"/>
        <v>-1439910</v>
      </c>
      <c r="Y41" s="34">
        <f t="shared" si="3"/>
        <v>14507953</v>
      </c>
      <c r="Z41" s="35">
        <f>+IF(X41&lt;&gt;0,+(Y41/X41)*100,0)</f>
        <v>-1007.5597085928981</v>
      </c>
      <c r="AA41" s="36">
        <f>+AA17+AA30+AA39</f>
        <v>-1919886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8578043</v>
      </c>
      <c r="N42" s="34">
        <f>+K42</f>
        <v>0</v>
      </c>
      <c r="O42" s="34">
        <f>+M43+O60</f>
        <v>8578043</v>
      </c>
      <c r="P42" s="34">
        <f>+O43+P60</f>
        <v>8578043</v>
      </c>
      <c r="Q42" s="34">
        <f>+P43+Q60</f>
        <v>8578043</v>
      </c>
      <c r="R42" s="34">
        <f>+O42</f>
        <v>8578043</v>
      </c>
      <c r="S42" s="34">
        <f>+Q43+S60</f>
        <v>13068043</v>
      </c>
      <c r="T42" s="34">
        <f>+S43+T60</f>
        <v>13068043</v>
      </c>
      <c r="U42" s="34">
        <f>+T43+U60</f>
        <v>13068043</v>
      </c>
      <c r="V42" s="34">
        <f>+S42</f>
        <v>13068043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-389031</v>
      </c>
      <c r="F43" s="46">
        <f t="shared" si="4"/>
        <v>-1919886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8578043</v>
      </c>
      <c r="M43" s="46">
        <f t="shared" si="4"/>
        <v>8578043</v>
      </c>
      <c r="N43" s="46">
        <f>+M43</f>
        <v>8578043</v>
      </c>
      <c r="O43" s="46">
        <f t="shared" si="4"/>
        <v>8578043</v>
      </c>
      <c r="P43" s="46">
        <f t="shared" si="4"/>
        <v>8578043</v>
      </c>
      <c r="Q43" s="46">
        <f t="shared" si="4"/>
        <v>13068043</v>
      </c>
      <c r="R43" s="46">
        <f>+Q43</f>
        <v>13068043</v>
      </c>
      <c r="S43" s="46">
        <f t="shared" si="4"/>
        <v>13068043</v>
      </c>
      <c r="T43" s="46">
        <f t="shared" si="4"/>
        <v>13068043</v>
      </c>
      <c r="U43" s="46">
        <f t="shared" si="4"/>
        <v>13068043</v>
      </c>
      <c r="V43" s="46">
        <f>+U43</f>
        <v>13068043</v>
      </c>
      <c r="W43" s="46">
        <f>+V43</f>
        <v>13068043</v>
      </c>
      <c r="X43" s="46">
        <f t="shared" si="4"/>
        <v>-1439910</v>
      </c>
      <c r="Y43" s="46">
        <f t="shared" si="4"/>
        <v>14507953</v>
      </c>
      <c r="Z43" s="47">
        <f>+IF(X43&lt;&gt;0,+(Y43/X43)*100,0)</f>
        <v>-1007.5597085928981</v>
      </c>
      <c r="AA43" s="48">
        <f t="shared" si="4"/>
        <v>-1919886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-38682135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-3107245</v>
      </c>
      <c r="H41" s="34">
        <f t="shared" si="3"/>
        <v>2446207</v>
      </c>
      <c r="I41" s="34">
        <f t="shared" si="3"/>
        <v>0</v>
      </c>
      <c r="J41" s="34">
        <f t="shared" si="3"/>
        <v>-661038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-661038</v>
      </c>
      <c r="X41" s="34">
        <f t="shared" si="3"/>
        <v>0</v>
      </c>
      <c r="Y41" s="34">
        <f t="shared" si="3"/>
        <v>-661038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-59741649</v>
      </c>
      <c r="D42" s="32"/>
      <c r="E42" s="33">
        <v>1932673217</v>
      </c>
      <c r="F42" s="34">
        <v>1932673217</v>
      </c>
      <c r="G42" s="34">
        <v>-97895372</v>
      </c>
      <c r="H42" s="34">
        <f>+G43+H60</f>
        <v>-101002617</v>
      </c>
      <c r="I42" s="34">
        <f>+H43+I60</f>
        <v>-98556410</v>
      </c>
      <c r="J42" s="34">
        <f>+G42</f>
        <v>-97895372</v>
      </c>
      <c r="K42" s="34">
        <f>+I43+K60</f>
        <v>-98556410</v>
      </c>
      <c r="L42" s="34">
        <f>+K43+L60</f>
        <v>-98556410</v>
      </c>
      <c r="M42" s="34">
        <f>+L43+M60</f>
        <v>-98556410</v>
      </c>
      <c r="N42" s="34">
        <f>+K42</f>
        <v>-98556410</v>
      </c>
      <c r="O42" s="34">
        <f>+M43+O60</f>
        <v>-98556410</v>
      </c>
      <c r="P42" s="34">
        <f>+O43+P60</f>
        <v>-98556410</v>
      </c>
      <c r="Q42" s="34">
        <f>+P43+Q60</f>
        <v>-98556410</v>
      </c>
      <c r="R42" s="34">
        <f>+O42</f>
        <v>-98556410</v>
      </c>
      <c r="S42" s="34">
        <f>+Q43+S60</f>
        <v>-98556410</v>
      </c>
      <c r="T42" s="34">
        <f>+S43+T60</f>
        <v>-98556410</v>
      </c>
      <c r="U42" s="34">
        <f>+T43+U60</f>
        <v>-98556410</v>
      </c>
      <c r="V42" s="34">
        <f>+S42</f>
        <v>-98556410</v>
      </c>
      <c r="W42" s="34">
        <f>+G42</f>
        <v>-97895372</v>
      </c>
      <c r="X42" s="34">
        <v>1932673217</v>
      </c>
      <c r="Y42" s="34">
        <f>+W42-X42</f>
        <v>-2030568589</v>
      </c>
      <c r="Z42" s="35">
        <f>+IF(X42&lt;&gt;0,+(Y42/X42)*100,0)</f>
        <v>-105.0652832118178</v>
      </c>
      <c r="AA42" s="36">
        <v>1932673217</v>
      </c>
    </row>
    <row r="43" spans="1:27" x14ac:dyDescent="0.25">
      <c r="A43" s="42" t="s">
        <v>65</v>
      </c>
      <c r="B43" s="43" t="s">
        <v>64</v>
      </c>
      <c r="C43" s="44">
        <f>+C41+C42</f>
        <v>-98423784</v>
      </c>
      <c r="D43" s="44">
        <f t="shared" ref="D43:AA43" si="4">+D41+D42</f>
        <v>0</v>
      </c>
      <c r="E43" s="45">
        <f t="shared" si="4"/>
        <v>1932673217</v>
      </c>
      <c r="F43" s="46">
        <f t="shared" si="4"/>
        <v>1932673217</v>
      </c>
      <c r="G43" s="46">
        <f t="shared" si="4"/>
        <v>-101002617</v>
      </c>
      <c r="H43" s="46">
        <f t="shared" si="4"/>
        <v>-98556410</v>
      </c>
      <c r="I43" s="46">
        <f t="shared" si="4"/>
        <v>-98556410</v>
      </c>
      <c r="J43" s="46">
        <f>+I43</f>
        <v>-98556410</v>
      </c>
      <c r="K43" s="46">
        <f t="shared" si="4"/>
        <v>-98556410</v>
      </c>
      <c r="L43" s="46">
        <f t="shared" si="4"/>
        <v>-98556410</v>
      </c>
      <c r="M43" s="46">
        <f t="shared" si="4"/>
        <v>-98556410</v>
      </c>
      <c r="N43" s="46">
        <f>+M43</f>
        <v>-98556410</v>
      </c>
      <c r="O43" s="46">
        <f t="shared" si="4"/>
        <v>-98556410</v>
      </c>
      <c r="P43" s="46">
        <f t="shared" si="4"/>
        <v>-98556410</v>
      </c>
      <c r="Q43" s="46">
        <f t="shared" si="4"/>
        <v>-98556410</v>
      </c>
      <c r="R43" s="46">
        <f>+Q43</f>
        <v>-98556410</v>
      </c>
      <c r="S43" s="46">
        <f t="shared" si="4"/>
        <v>-98556410</v>
      </c>
      <c r="T43" s="46">
        <f t="shared" si="4"/>
        <v>-98556410</v>
      </c>
      <c r="U43" s="46">
        <f t="shared" si="4"/>
        <v>-98556410</v>
      </c>
      <c r="V43" s="46">
        <f>+U43</f>
        <v>-98556410</v>
      </c>
      <c r="W43" s="46">
        <f>+V43</f>
        <v>-98556410</v>
      </c>
      <c r="X43" s="46">
        <f t="shared" si="4"/>
        <v>1932673217</v>
      </c>
      <c r="Y43" s="46">
        <f t="shared" si="4"/>
        <v>-2031229627</v>
      </c>
      <c r="Z43" s="47">
        <f>+IF(X43&lt;&gt;0,+(Y43/X43)*100,0)</f>
        <v>-105.09948651086418</v>
      </c>
      <c r="AA43" s="48">
        <f t="shared" si="4"/>
        <v>1932673217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>
        <v>1100000</v>
      </c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>
        <v>2417</v>
      </c>
      <c r="P6" s="20">
        <v>3049</v>
      </c>
      <c r="Q6" s="20"/>
      <c r="R6" s="20">
        <v>5466</v>
      </c>
      <c r="S6" s="20"/>
      <c r="T6" s="20"/>
      <c r="U6" s="20"/>
      <c r="V6" s="20"/>
      <c r="W6" s="20">
        <v>49257</v>
      </c>
      <c r="X6" s="20">
        <v>825003</v>
      </c>
      <c r="Y6" s="20">
        <v>-775746</v>
      </c>
      <c r="Z6" s="21">
        <v>-94.029476256449968</v>
      </c>
      <c r="AA6" s="22">
        <v>1100000</v>
      </c>
    </row>
    <row r="7" spans="1:27" x14ac:dyDescent="0.25">
      <c r="A7" s="23" t="s">
        <v>35</v>
      </c>
      <c r="B7" s="17" t="s">
        <v>32</v>
      </c>
      <c r="C7" s="18">
        <v>1616822059</v>
      </c>
      <c r="D7" s="18"/>
      <c r="E7" s="19">
        <v>9425132364</v>
      </c>
      <c r="F7" s="20">
        <v>9515282838</v>
      </c>
      <c r="G7" s="20">
        <v>130052325</v>
      </c>
      <c r="H7" s="20">
        <v>150914738</v>
      </c>
      <c r="I7" s="20">
        <v>164486758</v>
      </c>
      <c r="J7" s="20">
        <v>445453821</v>
      </c>
      <c r="K7" s="20">
        <v>208618363</v>
      </c>
      <c r="L7" s="20">
        <v>134229607</v>
      </c>
      <c r="M7" s="20">
        <v>150762381</v>
      </c>
      <c r="N7" s="20">
        <v>493610351</v>
      </c>
      <c r="O7" s="20">
        <v>125688650</v>
      </c>
      <c r="P7" s="20">
        <v>137056314</v>
      </c>
      <c r="Q7" s="20">
        <v>151530054</v>
      </c>
      <c r="R7" s="20">
        <v>414275018</v>
      </c>
      <c r="S7" s="20"/>
      <c r="T7" s="20"/>
      <c r="U7" s="20"/>
      <c r="V7" s="20"/>
      <c r="W7" s="20">
        <v>1353339190</v>
      </c>
      <c r="X7" s="20">
        <v>7144308108</v>
      </c>
      <c r="Y7" s="20">
        <v>-5790968918</v>
      </c>
      <c r="Z7" s="21">
        <v>-81.057099308405128</v>
      </c>
      <c r="AA7" s="22">
        <v>9515282838</v>
      </c>
    </row>
    <row r="8" spans="1:27" x14ac:dyDescent="0.25">
      <c r="A8" s="23" t="s">
        <v>36</v>
      </c>
      <c r="B8" s="17" t="s">
        <v>32</v>
      </c>
      <c r="C8" s="18">
        <v>46888559</v>
      </c>
      <c r="D8" s="18"/>
      <c r="E8" s="19">
        <v>130914446</v>
      </c>
      <c r="F8" s="20">
        <v>116212595</v>
      </c>
      <c r="G8" s="20">
        <v>11651361</v>
      </c>
      <c r="H8" s="20">
        <v>22076465</v>
      </c>
      <c r="I8" s="20">
        <v>25012477</v>
      </c>
      <c r="J8" s="20">
        <v>58740303</v>
      </c>
      <c r="K8" s="20">
        <v>10014209</v>
      </c>
      <c r="L8" s="20">
        <v>18834672</v>
      </c>
      <c r="M8" s="20">
        <v>11110171</v>
      </c>
      <c r="N8" s="20">
        <v>39959052</v>
      </c>
      <c r="O8" s="20">
        <v>9972601</v>
      </c>
      <c r="P8" s="20">
        <v>10544346</v>
      </c>
      <c r="Q8" s="20">
        <v>14927037</v>
      </c>
      <c r="R8" s="20">
        <v>35443984</v>
      </c>
      <c r="S8" s="20"/>
      <c r="T8" s="20"/>
      <c r="U8" s="20"/>
      <c r="V8" s="20"/>
      <c r="W8" s="20">
        <v>134143339</v>
      </c>
      <c r="X8" s="20">
        <v>90146268</v>
      </c>
      <c r="Y8" s="20">
        <v>43997071</v>
      </c>
      <c r="Z8" s="21">
        <v>48.806314422245414</v>
      </c>
      <c r="AA8" s="22">
        <v>116212595</v>
      </c>
    </row>
    <row r="9" spans="1:27" x14ac:dyDescent="0.25">
      <c r="A9" s="23" t="s">
        <v>37</v>
      </c>
      <c r="B9" s="17" t="s">
        <v>38</v>
      </c>
      <c r="C9" s="18">
        <v>149844743</v>
      </c>
      <c r="D9" s="18"/>
      <c r="E9" s="19">
        <v>182244413</v>
      </c>
      <c r="F9" s="20">
        <v>161306904</v>
      </c>
      <c r="G9" s="20">
        <v>4127731</v>
      </c>
      <c r="H9" s="20">
        <v>20245302</v>
      </c>
      <c r="I9" s="20"/>
      <c r="J9" s="20">
        <v>24373033</v>
      </c>
      <c r="K9" s="20">
        <v>1346724</v>
      </c>
      <c r="L9" s="20">
        <v>9378043</v>
      </c>
      <c r="M9" s="20">
        <v>14707241</v>
      </c>
      <c r="N9" s="20">
        <v>25432008</v>
      </c>
      <c r="O9" s="20">
        <v>1059963</v>
      </c>
      <c r="P9" s="20">
        <v>7007825</v>
      </c>
      <c r="Q9" s="20">
        <v>14599252</v>
      </c>
      <c r="R9" s="20">
        <v>22667040</v>
      </c>
      <c r="S9" s="20"/>
      <c r="T9" s="20"/>
      <c r="U9" s="20"/>
      <c r="V9" s="20"/>
      <c r="W9" s="20">
        <v>72472081</v>
      </c>
      <c r="X9" s="20">
        <v>121374426</v>
      </c>
      <c r="Y9" s="20">
        <v>-48902345</v>
      </c>
      <c r="Z9" s="21">
        <v>-40.290485081264151</v>
      </c>
      <c r="AA9" s="22">
        <v>161306904</v>
      </c>
    </row>
    <row r="10" spans="1:27" x14ac:dyDescent="0.25">
      <c r="A10" s="23" t="s">
        <v>39</v>
      </c>
      <c r="B10" s="17" t="s">
        <v>38</v>
      </c>
      <c r="C10" s="18">
        <v>74539504</v>
      </c>
      <c r="D10" s="18"/>
      <c r="E10" s="19">
        <v>110966000</v>
      </c>
      <c r="F10" s="20">
        <v>196191640</v>
      </c>
      <c r="G10" s="20"/>
      <c r="H10" s="20">
        <v>37344000</v>
      </c>
      <c r="I10" s="20">
        <v>-5486000</v>
      </c>
      <c r="J10" s="20">
        <v>31858000</v>
      </c>
      <c r="K10" s="20"/>
      <c r="L10" s="20">
        <v>1804000</v>
      </c>
      <c r="M10" s="20">
        <v>2494000</v>
      </c>
      <c r="N10" s="20">
        <v>4298000</v>
      </c>
      <c r="O10" s="20">
        <v>3032879</v>
      </c>
      <c r="P10" s="20">
        <v>17035000</v>
      </c>
      <c r="Q10" s="20">
        <v>33230000</v>
      </c>
      <c r="R10" s="20">
        <v>53297879</v>
      </c>
      <c r="S10" s="20"/>
      <c r="T10" s="20"/>
      <c r="U10" s="20"/>
      <c r="V10" s="20"/>
      <c r="W10" s="20">
        <v>89453879</v>
      </c>
      <c r="X10" s="20">
        <v>131524747</v>
      </c>
      <c r="Y10" s="20">
        <v>-42070868</v>
      </c>
      <c r="Z10" s="21">
        <v>-31.987035869379017</v>
      </c>
      <c r="AA10" s="22">
        <v>196191640</v>
      </c>
    </row>
    <row r="11" spans="1:27" x14ac:dyDescent="0.25">
      <c r="A11" s="23" t="s">
        <v>40</v>
      </c>
      <c r="B11" s="17" t="s">
        <v>32</v>
      </c>
      <c r="C11" s="18">
        <v>1719626</v>
      </c>
      <c r="D11" s="18"/>
      <c r="E11" s="19">
        <v>98181718</v>
      </c>
      <c r="F11" s="20">
        <v>98181718</v>
      </c>
      <c r="G11" s="20">
        <v>104720</v>
      </c>
      <c r="H11" s="20">
        <v>80623</v>
      </c>
      <c r="I11" s="20">
        <v>39441</v>
      </c>
      <c r="J11" s="20">
        <v>224784</v>
      </c>
      <c r="K11" s="20">
        <v>222973</v>
      </c>
      <c r="L11" s="20">
        <v>534944</v>
      </c>
      <c r="M11" s="20">
        <v>51710</v>
      </c>
      <c r="N11" s="20">
        <v>809627</v>
      </c>
      <c r="O11" s="20">
        <v>70701</v>
      </c>
      <c r="P11" s="20">
        <v>149934</v>
      </c>
      <c r="Q11" s="20">
        <v>29299</v>
      </c>
      <c r="R11" s="20">
        <v>249934</v>
      </c>
      <c r="S11" s="20"/>
      <c r="T11" s="20"/>
      <c r="U11" s="20"/>
      <c r="V11" s="20"/>
      <c r="W11" s="20">
        <v>1284345</v>
      </c>
      <c r="X11" s="20">
        <v>73636281</v>
      </c>
      <c r="Y11" s="20">
        <v>-72351936</v>
      </c>
      <c r="Z11" s="21">
        <v>-98.25582582042675</v>
      </c>
      <c r="AA11" s="22">
        <v>98181718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-1769409831</v>
      </c>
      <c r="D14" s="18"/>
      <c r="E14" s="19">
        <v>-11586375057</v>
      </c>
      <c r="F14" s="20">
        <v>-11607871952</v>
      </c>
      <c r="G14" s="20">
        <v>-243785337</v>
      </c>
      <c r="H14" s="20">
        <v>-274709451</v>
      </c>
      <c r="I14" s="20">
        <v>-542345317</v>
      </c>
      <c r="J14" s="20">
        <v>-1060840105</v>
      </c>
      <c r="K14" s="20">
        <v>-186950594</v>
      </c>
      <c r="L14" s="20">
        <v>-127586201</v>
      </c>
      <c r="M14" s="20">
        <v>-245243660</v>
      </c>
      <c r="N14" s="20">
        <v>-559780455</v>
      </c>
      <c r="O14" s="20">
        <v>-194700982</v>
      </c>
      <c r="P14" s="20">
        <v>-143925590</v>
      </c>
      <c r="Q14" s="20">
        <v>-229403453</v>
      </c>
      <c r="R14" s="20">
        <v>-568030025</v>
      </c>
      <c r="S14" s="20"/>
      <c r="T14" s="20"/>
      <c r="U14" s="20"/>
      <c r="V14" s="20"/>
      <c r="W14" s="20">
        <v>-2188650585</v>
      </c>
      <c r="X14" s="20">
        <v>-8724941504</v>
      </c>
      <c r="Y14" s="20">
        <v>6536290919</v>
      </c>
      <c r="Z14" s="21">
        <v>-74.915011361433187</v>
      </c>
      <c r="AA14" s="22">
        <v>-11607871952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-20202192</v>
      </c>
      <c r="F15" s="20">
        <v>-18860223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-14789859</v>
      </c>
      <c r="Y15" s="20">
        <v>14789859</v>
      </c>
      <c r="Z15" s="21">
        <v>-100</v>
      </c>
      <c r="AA15" s="22">
        <v>-18860223</v>
      </c>
    </row>
    <row r="16" spans="1:27" x14ac:dyDescent="0.25">
      <c r="A16" s="23" t="s">
        <v>45</v>
      </c>
      <c r="B16" s="17" t="s">
        <v>38</v>
      </c>
      <c r="C16" s="18">
        <v>-293812</v>
      </c>
      <c r="D16" s="18"/>
      <c r="E16" s="19">
        <v>-619867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120180573</v>
      </c>
      <c r="D17" s="26">
        <f>SUM(D6:D16)</f>
        <v>0</v>
      </c>
      <c r="E17" s="27">
        <f t="shared" si="0"/>
        <v>-1659758175</v>
      </c>
      <c r="F17" s="28">
        <f t="shared" si="0"/>
        <v>-1538456480</v>
      </c>
      <c r="G17" s="28">
        <f t="shared" si="0"/>
        <v>-97841949</v>
      </c>
      <c r="H17" s="28">
        <f t="shared" si="0"/>
        <v>-44043489</v>
      </c>
      <c r="I17" s="28">
        <f t="shared" si="0"/>
        <v>-358283478</v>
      </c>
      <c r="J17" s="28">
        <f t="shared" si="0"/>
        <v>-500168916</v>
      </c>
      <c r="K17" s="28">
        <f t="shared" si="0"/>
        <v>33251675</v>
      </c>
      <c r="L17" s="28">
        <f t="shared" si="0"/>
        <v>37217608</v>
      </c>
      <c r="M17" s="28">
        <f t="shared" si="0"/>
        <v>-66118157</v>
      </c>
      <c r="N17" s="28">
        <f t="shared" si="0"/>
        <v>4351126</v>
      </c>
      <c r="O17" s="28">
        <f t="shared" si="0"/>
        <v>-54873771</v>
      </c>
      <c r="P17" s="28">
        <f t="shared" si="0"/>
        <v>27870878</v>
      </c>
      <c r="Q17" s="28">
        <f t="shared" si="0"/>
        <v>-15087811</v>
      </c>
      <c r="R17" s="28">
        <f t="shared" si="0"/>
        <v>-42090704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-537908494</v>
      </c>
      <c r="X17" s="28">
        <f t="shared" si="0"/>
        <v>-1177916530</v>
      </c>
      <c r="Y17" s="28">
        <f t="shared" si="0"/>
        <v>640008036</v>
      </c>
      <c r="Z17" s="29">
        <f>+IF(X17&lt;&gt;0,+(Y17/X17)*100,0)</f>
        <v>-54.333903948185537</v>
      </c>
      <c r="AA17" s="30">
        <f>SUM(AA6:AA16)</f>
        <v>-1538456480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-286363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-236443116</v>
      </c>
      <c r="D28" s="18"/>
      <c r="E28" s="19">
        <v>-309816290</v>
      </c>
      <c r="F28" s="20">
        <v>-339187979</v>
      </c>
      <c r="G28" s="20">
        <v>-8161684</v>
      </c>
      <c r="H28" s="20">
        <v>-37896077</v>
      </c>
      <c r="I28" s="20">
        <v>-11070747</v>
      </c>
      <c r="J28" s="20">
        <v>-57128508</v>
      </c>
      <c r="K28" s="20">
        <v>-13570285</v>
      </c>
      <c r="L28" s="20">
        <v>-14018031</v>
      </c>
      <c r="M28" s="20">
        <v>-24342696</v>
      </c>
      <c r="N28" s="20">
        <v>-51931012</v>
      </c>
      <c r="O28" s="20">
        <v>-8562611</v>
      </c>
      <c r="P28" s="20">
        <v>-8028538</v>
      </c>
      <c r="Q28" s="20">
        <v>-22661267</v>
      </c>
      <c r="R28" s="20">
        <v>-39252416</v>
      </c>
      <c r="S28" s="20"/>
      <c r="T28" s="20"/>
      <c r="U28" s="20"/>
      <c r="V28" s="20"/>
      <c r="W28" s="20">
        <v>-148311936</v>
      </c>
      <c r="X28" s="20">
        <v>-253986096</v>
      </c>
      <c r="Y28" s="20">
        <v>105674160</v>
      </c>
      <c r="Z28" s="21">
        <v>-41.606277534184386</v>
      </c>
      <c r="AA28" s="22">
        <v>-339187979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-236729479</v>
      </c>
      <c r="D30" s="26">
        <f t="shared" ref="D30:Y30" si="1">SUM(D21:D29)</f>
        <v>0</v>
      </c>
      <c r="E30" s="27">
        <f t="shared" si="1"/>
        <v>-309816290</v>
      </c>
      <c r="F30" s="28">
        <f t="shared" si="1"/>
        <v>-339187979</v>
      </c>
      <c r="G30" s="28">
        <f t="shared" si="1"/>
        <v>-8161684</v>
      </c>
      <c r="H30" s="28">
        <f t="shared" si="1"/>
        <v>-37896077</v>
      </c>
      <c r="I30" s="28">
        <f t="shared" si="1"/>
        <v>-11070747</v>
      </c>
      <c r="J30" s="28">
        <f t="shared" si="1"/>
        <v>-57128508</v>
      </c>
      <c r="K30" s="28">
        <f t="shared" si="1"/>
        <v>-13570285</v>
      </c>
      <c r="L30" s="28">
        <f t="shared" si="1"/>
        <v>-14018031</v>
      </c>
      <c r="M30" s="28">
        <f t="shared" si="1"/>
        <v>-24342696</v>
      </c>
      <c r="N30" s="28">
        <f t="shared" si="1"/>
        <v>-51931012</v>
      </c>
      <c r="O30" s="28">
        <f t="shared" si="1"/>
        <v>-8562611</v>
      </c>
      <c r="P30" s="28">
        <f t="shared" si="1"/>
        <v>-8028538</v>
      </c>
      <c r="Q30" s="28">
        <f t="shared" si="1"/>
        <v>-22661267</v>
      </c>
      <c r="R30" s="28">
        <f t="shared" si="1"/>
        <v>-39252416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-148311936</v>
      </c>
      <c r="X30" s="28">
        <f t="shared" si="1"/>
        <v>-253986096</v>
      </c>
      <c r="Y30" s="28">
        <f t="shared" si="1"/>
        <v>105674160</v>
      </c>
      <c r="Z30" s="29">
        <f>+IF(X30&lt;&gt;0,+(Y30/X30)*100,0)</f>
        <v>-41.606277534184386</v>
      </c>
      <c r="AA30" s="30">
        <f>SUM(AA21:AA29)</f>
        <v>-339187979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2961963</v>
      </c>
      <c r="D36" s="18"/>
      <c r="E36" s="19">
        <v>100603</v>
      </c>
      <c r="F36" s="20">
        <v>100603</v>
      </c>
      <c r="G36" s="20">
        <v>2229205</v>
      </c>
      <c r="H36" s="37">
        <v>196662</v>
      </c>
      <c r="I36" s="37">
        <v>283030</v>
      </c>
      <c r="J36" s="37">
        <v>2708897</v>
      </c>
      <c r="K36" s="20">
        <v>-78091</v>
      </c>
      <c r="L36" s="20">
        <v>28811</v>
      </c>
      <c r="M36" s="20">
        <v>5143936</v>
      </c>
      <c r="N36" s="20">
        <v>5094656</v>
      </c>
      <c r="O36" s="37">
        <v>-1965488</v>
      </c>
      <c r="P36" s="37">
        <v>97692</v>
      </c>
      <c r="Q36" s="37">
        <v>-887785</v>
      </c>
      <c r="R36" s="20">
        <v>-2755581</v>
      </c>
      <c r="S36" s="20"/>
      <c r="T36" s="20"/>
      <c r="U36" s="20"/>
      <c r="V36" s="37"/>
      <c r="W36" s="37">
        <v>5047972</v>
      </c>
      <c r="X36" s="37">
        <v>75447</v>
      </c>
      <c r="Y36" s="20">
        <v>4972525</v>
      </c>
      <c r="Z36" s="21">
        <v>6590.75244873885</v>
      </c>
      <c r="AA36" s="22">
        <v>100603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2961963</v>
      </c>
      <c r="D39" s="26">
        <f>SUM(D34:D38)</f>
        <v>0</v>
      </c>
      <c r="E39" s="27">
        <f t="shared" si="2"/>
        <v>100603</v>
      </c>
      <c r="F39" s="28">
        <f t="shared" si="2"/>
        <v>100603</v>
      </c>
      <c r="G39" s="28">
        <f t="shared" si="2"/>
        <v>2229205</v>
      </c>
      <c r="H39" s="28">
        <f t="shared" si="2"/>
        <v>196662</v>
      </c>
      <c r="I39" s="28">
        <f t="shared" si="2"/>
        <v>283030</v>
      </c>
      <c r="J39" s="28">
        <f t="shared" si="2"/>
        <v>2708897</v>
      </c>
      <c r="K39" s="28">
        <f t="shared" si="2"/>
        <v>-78091</v>
      </c>
      <c r="L39" s="28">
        <f t="shared" si="2"/>
        <v>28811</v>
      </c>
      <c r="M39" s="28">
        <f t="shared" si="2"/>
        <v>5143936</v>
      </c>
      <c r="N39" s="28">
        <f t="shared" si="2"/>
        <v>5094656</v>
      </c>
      <c r="O39" s="28">
        <f t="shared" si="2"/>
        <v>-1965488</v>
      </c>
      <c r="P39" s="28">
        <f t="shared" si="2"/>
        <v>97692</v>
      </c>
      <c r="Q39" s="28">
        <f t="shared" si="2"/>
        <v>-887785</v>
      </c>
      <c r="R39" s="28">
        <f t="shared" si="2"/>
        <v>-2755581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5047972</v>
      </c>
      <c r="X39" s="28">
        <f t="shared" si="2"/>
        <v>75447</v>
      </c>
      <c r="Y39" s="28">
        <f t="shared" si="2"/>
        <v>4972525</v>
      </c>
      <c r="Z39" s="29">
        <f>+IF(X39&lt;&gt;0,+(Y39/X39)*100,0)</f>
        <v>6590.75244873885</v>
      </c>
      <c r="AA39" s="30">
        <f>SUM(AA34:AA38)</f>
        <v>100603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-113586943</v>
      </c>
      <c r="D41" s="32">
        <f>+D17+D30+D39</f>
        <v>0</v>
      </c>
      <c r="E41" s="33">
        <f t="shared" si="3"/>
        <v>-1969473862</v>
      </c>
      <c r="F41" s="34">
        <f t="shared" si="3"/>
        <v>-1877543856</v>
      </c>
      <c r="G41" s="34">
        <f t="shared" si="3"/>
        <v>-103774428</v>
      </c>
      <c r="H41" s="34">
        <f t="shared" si="3"/>
        <v>-81742904</v>
      </c>
      <c r="I41" s="34">
        <f t="shared" si="3"/>
        <v>-369071195</v>
      </c>
      <c r="J41" s="34">
        <f t="shared" si="3"/>
        <v>-554588527</v>
      </c>
      <c r="K41" s="34">
        <f t="shared" si="3"/>
        <v>19603299</v>
      </c>
      <c r="L41" s="34">
        <f t="shared" si="3"/>
        <v>23228388</v>
      </c>
      <c r="M41" s="34">
        <f t="shared" si="3"/>
        <v>-85316917</v>
      </c>
      <c r="N41" s="34">
        <f t="shared" si="3"/>
        <v>-42485230</v>
      </c>
      <c r="O41" s="34">
        <f t="shared" si="3"/>
        <v>-65401870</v>
      </c>
      <c r="P41" s="34">
        <f t="shared" si="3"/>
        <v>19940032</v>
      </c>
      <c r="Q41" s="34">
        <f t="shared" si="3"/>
        <v>-38636863</v>
      </c>
      <c r="R41" s="34">
        <f t="shared" si="3"/>
        <v>-84098701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-681172458</v>
      </c>
      <c r="X41" s="34">
        <f t="shared" si="3"/>
        <v>-1431827179</v>
      </c>
      <c r="Y41" s="34">
        <f t="shared" si="3"/>
        <v>750654721</v>
      </c>
      <c r="Z41" s="35">
        <f>+IF(X41&lt;&gt;0,+(Y41/X41)*100,0)</f>
        <v>-52.426349493118543</v>
      </c>
      <c r="AA41" s="36">
        <f>+AA17+AA30+AA39</f>
        <v>-1877543856</v>
      </c>
    </row>
    <row r="42" spans="1:27" x14ac:dyDescent="0.25">
      <c r="A42" s="23" t="s">
        <v>63</v>
      </c>
      <c r="B42" s="17" t="s">
        <v>64</v>
      </c>
      <c r="C42" s="32">
        <v>-1056605369</v>
      </c>
      <c r="D42" s="32"/>
      <c r="E42" s="33">
        <v>2599791595</v>
      </c>
      <c r="F42" s="34">
        <v>2196333472</v>
      </c>
      <c r="G42" s="34">
        <v>-1248748287</v>
      </c>
      <c r="H42" s="34">
        <f>+G43+H60</f>
        <v>-1352531557</v>
      </c>
      <c r="I42" s="34">
        <f>+H43+I60</f>
        <v>-1434274461</v>
      </c>
      <c r="J42" s="34">
        <f>+G42</f>
        <v>-1248748287</v>
      </c>
      <c r="K42" s="34">
        <f>+I43+K60</f>
        <v>-1803345656</v>
      </c>
      <c r="L42" s="34">
        <f>+K43+L60</f>
        <v>-1783742357</v>
      </c>
      <c r="M42" s="34">
        <f>+L43+M60</f>
        <v>-1760513969</v>
      </c>
      <c r="N42" s="34">
        <f>+K42</f>
        <v>-1803345656</v>
      </c>
      <c r="O42" s="34">
        <f>+M43+O60</f>
        <v>-1676293954</v>
      </c>
      <c r="P42" s="34">
        <f>+O43+P60</f>
        <v>-1741695824</v>
      </c>
      <c r="Q42" s="34">
        <f>+P43+Q60</f>
        <v>-1721755792</v>
      </c>
      <c r="R42" s="34">
        <f>+O42</f>
        <v>-1676293954</v>
      </c>
      <c r="S42" s="34">
        <f>+Q43+S60</f>
        <v>-1760392655</v>
      </c>
      <c r="T42" s="34">
        <f>+S43+T60</f>
        <v>-1760392655</v>
      </c>
      <c r="U42" s="34">
        <f>+T43+U60</f>
        <v>-1760392655</v>
      </c>
      <c r="V42" s="34">
        <f>+S42</f>
        <v>-1760392655</v>
      </c>
      <c r="W42" s="34">
        <f>+G42</f>
        <v>-1248748287</v>
      </c>
      <c r="X42" s="34">
        <v>2040824315</v>
      </c>
      <c r="Y42" s="34">
        <f>+W42-X42</f>
        <v>-3289572602</v>
      </c>
      <c r="Z42" s="35">
        <f>+IF(X42&lt;&gt;0,+(Y42/X42)*100,0)</f>
        <v>-161.18842655008254</v>
      </c>
      <c r="AA42" s="36">
        <v>2196333472</v>
      </c>
    </row>
    <row r="43" spans="1:27" x14ac:dyDescent="0.25">
      <c r="A43" s="42" t="s">
        <v>65</v>
      </c>
      <c r="B43" s="43" t="s">
        <v>64</v>
      </c>
      <c r="C43" s="44">
        <f>+C41+C42</f>
        <v>-1170192312</v>
      </c>
      <c r="D43" s="44">
        <f t="shared" ref="D43:AA43" si="4">+D41+D42</f>
        <v>0</v>
      </c>
      <c r="E43" s="45">
        <f t="shared" si="4"/>
        <v>630317733</v>
      </c>
      <c r="F43" s="46">
        <f t="shared" si="4"/>
        <v>318789616</v>
      </c>
      <c r="G43" s="46">
        <f t="shared" si="4"/>
        <v>-1352522715</v>
      </c>
      <c r="H43" s="46">
        <f t="shared" si="4"/>
        <v>-1434274461</v>
      </c>
      <c r="I43" s="46">
        <f t="shared" si="4"/>
        <v>-1803345656</v>
      </c>
      <c r="J43" s="46">
        <f>+I43</f>
        <v>-1803345656</v>
      </c>
      <c r="K43" s="46">
        <f t="shared" si="4"/>
        <v>-1783742357</v>
      </c>
      <c r="L43" s="46">
        <f t="shared" si="4"/>
        <v>-1760513969</v>
      </c>
      <c r="M43" s="46">
        <f t="shared" si="4"/>
        <v>-1845830886</v>
      </c>
      <c r="N43" s="46">
        <f>+M43</f>
        <v>-1845830886</v>
      </c>
      <c r="O43" s="46">
        <f t="shared" si="4"/>
        <v>-1741695824</v>
      </c>
      <c r="P43" s="46">
        <f t="shared" si="4"/>
        <v>-1721755792</v>
      </c>
      <c r="Q43" s="46">
        <f t="shared" si="4"/>
        <v>-1760392655</v>
      </c>
      <c r="R43" s="46">
        <f>+Q43</f>
        <v>-1760392655</v>
      </c>
      <c r="S43" s="46">
        <f t="shared" si="4"/>
        <v>-1760392655</v>
      </c>
      <c r="T43" s="46">
        <f t="shared" si="4"/>
        <v>-1760392655</v>
      </c>
      <c r="U43" s="46">
        <f t="shared" si="4"/>
        <v>-1760392655</v>
      </c>
      <c r="V43" s="46">
        <f>+U43</f>
        <v>-1760392655</v>
      </c>
      <c r="W43" s="46">
        <f>+V43</f>
        <v>-1760392655</v>
      </c>
      <c r="X43" s="46">
        <f t="shared" si="4"/>
        <v>608997136</v>
      </c>
      <c r="Y43" s="46">
        <f t="shared" si="4"/>
        <v>-2538917881</v>
      </c>
      <c r="Z43" s="47">
        <f>+IF(X43&lt;&gt;0,+(Y43/X43)*100,0)</f>
        <v>-416.90144844950464</v>
      </c>
      <c r="AA43" s="48">
        <f t="shared" si="4"/>
        <v>318789616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-1248748287</v>
      </c>
      <c r="H60">
        <v>-8842</v>
      </c>
      <c r="J60">
        <v>-1248748287</v>
      </c>
      <c r="O60">
        <v>169536932</v>
      </c>
      <c r="R60">
        <v>169536932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2F9B1F-6C5A-4258-B400-17314FF42334}"/>
</file>

<file path=customXml/itemProps2.xml><?xml version="1.0" encoding="utf-8"?>
<ds:datastoreItem xmlns:ds="http://schemas.openxmlformats.org/officeDocument/2006/customXml" ds:itemID="{5C2627AA-D3A5-425F-9336-4D0C60510CD5}"/>
</file>

<file path=customXml/itemProps3.xml><?xml version="1.0" encoding="utf-8"?>
<ds:datastoreItem xmlns:ds="http://schemas.openxmlformats.org/officeDocument/2006/customXml" ds:itemID="{ADD811EB-1661-4A7A-82E2-02A78AE0C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2026-05-11T19:39:59Z</dcterms:created>
  <dcterms:modified xsi:type="dcterms:W3CDTF">2026-05-11T19:51:51Z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